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4"/>
  <c r="D38"/>
  <c r="C58" l="1"/>
  <c r="E72" i="25" l="1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E77"/>
  <c r="C65"/>
  <c r="C21" s="1"/>
  <c r="E32"/>
  <c r="E58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<sst xmlns="http://schemas.openxmlformats.org/spreadsheetml/2006/main" count="168" uniqueCount="110">
  <si>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</si>
  <si>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</si>
  <si>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</si>
  <si>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</si>
  <si>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</si>
  <si>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</si>
  <si>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</si>
  <si>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</si>
  <si>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</si>
  <si>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</si>
  <si>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</si>
  <si>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</si>
  <si>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</si>
  <si>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</si>
  <si>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</si>
  <si>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</si>
  <si>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</si>
  <si>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</si>
  <si>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</si>
  <si>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</si>
  <si>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</si>
  <si>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</si>
  <si>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</si>
  <si>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</si>
  <si>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</si>
  <si>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</si>
  <si>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</si>
  <si>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</si>
  <si>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</si>
  <si>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</si>
  <si>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</si>
  <si>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</si>
  <si>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</si>
  <si>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</si>
  <si>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</si>
  <si>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</si>
  <si>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</si>
  <si>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</si>
  <si>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</si>
  <si>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</si>
  <si>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</si>
  <si>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</si>
  <si>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</si>
  <si>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</si>
  <si>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</si>
  <si>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</si>
  <si>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</si>
  <si>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</si>
  <si>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</si>
  <si>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</si>
  <si>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</si>
  <si>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</si>
  <si>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</si>
  <si>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</si>
  <si>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</si>
  <si>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</si>
  <si>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</si>
  <si>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</si>
  <si>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</si>
  <si>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</si>
  <si>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</si>
  <si>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</si>
  <si>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</si>
  <si>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</si>
  <si>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</si>
  <si>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</si>
  <si>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</si>
  <si>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</si>
  <si>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</si>
  <si>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</si>
  <si>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</si>
  <si>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</si>
  <si>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</si>
  <si>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</si>
  <si>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</si>
  <si>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</si>
  <si>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</si>
  <si>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</si>
  <si>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</si>
  <si>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</si>
  <si>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</si>
  <si>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</si>
  <si>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</si>
  <si>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</si>
  <si>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</si>
  <si>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</si>
  <si>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</si>
  <si>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</si>
  <si>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</si>
  <si>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</si>
  <si>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</si>
  <si>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</si>
  <si>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</si>
  <si>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</si>
  <si>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</si>
  <si>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</si>
  <si>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</si>
  <si>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</si>
  <si>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</si>
  <si>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</si>
  <si>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</si>
  <si>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</si>
  <si>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</si>
  <si>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</si>
  <si>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Աշխատավարձի գծով</t>
  </si>
  <si>
    <t>Ռ.Ասրիյան</t>
  </si>
  <si>
    <t>Ա.Բաղդասարյան</t>
  </si>
  <si>
    <t>Ջրամատակարարումից սուբսիդավորման եկամուտ</t>
  </si>
  <si>
    <t>Կրակմարիչների լիցքավորում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</si>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</sst>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8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</cellStyleXfs>
  <cellXfs count="99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6" fillId="0" borderId="4" xfId="44" applyFont="1" applyBorder="1" applyAlignment="1" applyProtection="1">
      <alignment vertical="center"/>
      <protection hidden="1"/>
    </xf>
    <xf numFmtId="0" fontId="26" fillId="0" borderId="4" xfId="1" applyFont="1" applyBorder="1" applyAlignment="1" applyProtection="1">
      <alignment horizontal="center" vertical="center" wrapText="1"/>
      <protection hidden="1"/>
    </xf>
    <xf numFmtId="0" fontId="29" fillId="0" borderId="4" xfId="1" applyNumberFormat="1" applyFont="1" applyBorder="1" applyAlignment="1" applyProtection="1">
      <alignment horizontal="center" vertical="center" wrapText="1"/>
      <protection hidden="1"/>
    </xf>
    <xf numFmtId="0" fontId="25" fillId="0" borderId="2" xfId="1" applyFont="1" applyBorder="1" applyAlignment="1" applyProtection="1">
      <alignment horizontal="center" vertical="center"/>
      <protection hidden="1"/>
    </xf>
    <xf numFmtId="0" fontId="25" fillId="0" borderId="2" xfId="1" applyFont="1" applyBorder="1" applyAlignment="1" applyProtection="1">
      <alignment horizontal="center" vertical="center" wrapText="1"/>
      <protection hidden="1"/>
    </xf>
    <xf numFmtId="166" fontId="25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vertical="center"/>
      <protection hidden="1"/>
    </xf>
    <xf numFmtId="166" fontId="2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166" fontId="25" fillId="0" borderId="2" xfId="1" applyNumberFormat="1" applyFont="1" applyBorder="1" applyAlignment="1" applyProtection="1">
      <alignment horizontal="center" vertical="center" wrapText="1"/>
      <protection hidden="1"/>
    </xf>
    <xf numFmtId="0" fontId="28" fillId="0" borderId="2" xfId="1" applyFont="1" applyBorder="1" applyAlignment="1" applyProtection="1">
      <alignment vertical="center"/>
      <protection hidden="1"/>
    </xf>
    <xf numFmtId="166" fontId="28" fillId="0" borderId="2" xfId="1" applyNumberFormat="1" applyFont="1" applyBorder="1" applyAlignment="1" applyProtection="1">
      <alignment horizontal="center" vertical="center"/>
      <protection hidden="1"/>
    </xf>
    <xf numFmtId="0" fontId="28" fillId="0" borderId="0" xfId="1" applyFont="1" applyAlignment="1" applyProtection="1">
      <alignment vertical="center"/>
      <protection hidden="1"/>
    </xf>
    <xf numFmtId="166" fontId="2" fillId="0" borderId="2" xfId="1" applyNumberFormat="1" applyFont="1" applyBorder="1" applyAlignment="1" applyProtection="1">
      <alignment horizontal="center" vertical="center" wrapText="1"/>
      <protection hidden="1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 wrapText="1"/>
      <protection hidden="1"/>
    </xf>
    <xf numFmtId="0" fontId="25" fillId="0" borderId="2" xfId="1" applyFont="1" applyBorder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6" fillId="0" borderId="0" xfId="44" applyFont="1" applyAlignment="1" applyProtection="1">
      <alignment vertical="center"/>
      <protection hidden="1"/>
    </xf>
    <xf numFmtId="0" fontId="2" fillId="0" borderId="0" xfId="44" applyFont="1" applyBorder="1" applyAlignment="1" applyProtection="1">
      <alignment horizontal="right" vertical="center"/>
      <protection hidden="1"/>
    </xf>
    <xf numFmtId="0" fontId="24" fillId="0" borderId="2" xfId="44" applyNumberFormat="1" applyFont="1" applyBorder="1" applyAlignment="1" applyProtection="1">
      <alignment horizontal="center" vertical="center"/>
      <protection hidden="1"/>
    </xf>
    <xf numFmtId="167" fontId="24" fillId="0" borderId="2" xfId="44" applyNumberFormat="1" applyFont="1" applyBorder="1" applyAlignment="1" applyProtection="1">
      <alignment horizontal="left" vertical="center" wrapText="1"/>
      <protection hidden="1"/>
    </xf>
    <xf numFmtId="166" fontId="24" fillId="0" borderId="2" xfId="44" applyNumberFormat="1" applyFont="1" applyBorder="1" applyAlignment="1" applyProtection="1">
      <alignment horizontal="center" vertical="center"/>
      <protection hidden="1"/>
    </xf>
    <xf numFmtId="166" fontId="2" fillId="0" borderId="2" xfId="44" applyNumberFormat="1" applyFont="1" applyBorder="1" applyAlignment="1" applyProtection="1">
      <alignment horizontal="center" vertical="center"/>
      <protection hidden="1"/>
    </xf>
    <xf numFmtId="166" fontId="28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  <protection hidden="1"/>
    </xf>
    <xf numFmtId="0" fontId="31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 wrapText="1"/>
      <protection hidden="1"/>
    </xf>
    <xf numFmtId="0" fontId="2" fillId="0" borderId="2" xfId="1" applyFont="1" applyBorder="1" applyAlignment="1" applyProtection="1">
      <alignment horizontal="left" vertical="center"/>
    </xf>
    <xf numFmtId="167" fontId="2" fillId="0" borderId="2" xfId="44" applyNumberFormat="1" applyFont="1" applyBorder="1" applyAlignment="1" applyProtection="1">
      <alignment horizontal="left" vertical="center" wrapText="1"/>
      <protection hidden="1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8" fillId="0" borderId="2" xfId="44" applyNumberFormat="1" applyFont="1" applyBorder="1" applyAlignment="1" applyProtection="1">
      <alignment horizontal="left" vertical="center" wrapText="1"/>
      <protection hidden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25" fillId="0" borderId="0" xfId="1" applyFont="1" applyProtection="1">
      <protection hidden="1"/>
    </xf>
    <xf numFmtId="167" fontId="3" fillId="0" borderId="2" xfId="44" applyNumberFormat="1" applyFont="1" applyBorder="1" applyAlignment="1" applyProtection="1">
      <alignment horizontal="left" vertical="center" wrapText="1"/>
      <protection hidden="1"/>
    </xf>
    <xf numFmtId="166" fontId="25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44" applyNumberFormat="1" applyFont="1" applyBorder="1" applyAlignment="1" applyProtection="1">
      <alignment horizontal="center" vertical="center"/>
      <protection hidden="1"/>
    </xf>
    <xf numFmtId="167" fontId="24" fillId="0" borderId="0" xfId="44" applyNumberFormat="1" applyFont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" fillId="0" borderId="0" xfId="1" applyFont="1" applyFill="1" applyAlignment="1" applyProtection="1">
      <alignment vertical="center"/>
      <protection hidden="1"/>
    </xf>
    <xf numFmtId="166" fontId="25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</xf>
    <xf numFmtId="166" fontId="2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alignment vertical="center"/>
      <protection hidden="1"/>
    </xf>
    <xf numFmtId="0" fontId="27" fillId="0" borderId="0" xfId="1" applyFont="1" applyAlignment="1" applyProtection="1">
      <alignment horizontal="center" vertical="center"/>
      <protection hidden="1"/>
    </xf>
    <xf numFmtId="0" fontId="24" fillId="0" borderId="0" xfId="1" applyNumberFormat="1" applyFont="1" applyAlignment="1" applyProtection="1">
      <alignment horizontal="center" vertical="center" wrapText="1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3" fillId="0" borderId="2" xfId="0" applyNumberFormat="1" applyFont="1" applyBorder="1" applyAlignment="1" applyProtection="1">
      <alignment horizontal="center" vertical="center" wrapText="1"/>
    </xf>
    <xf numFmtId="166" fontId="34" fillId="0" borderId="2" xfId="49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166" fontId="37" fillId="0" borderId="2" xfId="49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6" fontId="33" fillId="0" borderId="2" xfId="49" applyNumberFormat="1" applyFont="1" applyBorder="1" applyAlignment="1" applyProtection="1">
      <alignment horizontal="center" vertical="center"/>
    </xf>
    <xf numFmtId="166" fontId="26" fillId="0" borderId="0" xfId="1" applyNumberFormat="1" applyFont="1" applyAlignment="1" applyProtection="1">
      <alignment vertical="center"/>
    </xf>
    <xf numFmtId="166" fontId="28" fillId="0" borderId="2" xfId="44" applyNumberFormat="1" applyFont="1" applyBorder="1" applyAlignment="1" applyProtection="1">
      <alignment horizontal="center" vertical="center"/>
    </xf>
    <xf numFmtId="166" fontId="37" fillId="0" borderId="2" xfId="49" applyNumberFormat="1" applyFont="1" applyBorder="1" applyAlignment="1" applyProtection="1">
      <alignment horizontal="center" vertical="center"/>
      <protection hidden="1"/>
    </xf>
    <xf numFmtId="0" fontId="28" fillId="0" borderId="2" xfId="44" applyNumberFormat="1" applyFont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4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applyFont="1" applyBorder="1" applyAlignment="1" applyProtection="1">
      <alignment horizontal="center" vertical="center"/>
    </xf>
    <xf numFmtId="0" fontId="33" fillId="0" borderId="2" xfId="0" applyNumberFormat="1" applyFont="1" applyFill="1" applyBorder="1" applyAlignment="1" applyProtection="1">
      <alignment horizontal="center" vertical="center" wrapText="1"/>
    </xf>
    <xf numFmtId="166" fontId="37" fillId="0" borderId="2" xfId="0" applyNumberFormat="1" applyFont="1" applyBorder="1" applyAlignment="1" applyProtection="1">
      <alignment horizontal="center" vertical="center"/>
    </xf>
    <xf numFmtId="166" fontId="37" fillId="0" borderId="2" xfId="0" applyNumberFormat="1" applyFont="1" applyFill="1" applyBorder="1" applyAlignment="1" applyProtection="1">
      <alignment horizontal="center" vertical="center"/>
    </xf>
    <xf numFmtId="166" fontId="37" fillId="0" borderId="2" xfId="0" applyNumberFormat="1" applyFont="1" applyBorder="1" applyAlignment="1" applyProtection="1">
      <alignment horizontal="center" vertical="center" wrapText="1"/>
    </xf>
    <xf numFmtId="166" fontId="37" fillId="0" borderId="2" xfId="0" applyNumberFormat="1" applyFont="1" applyFill="1" applyBorder="1" applyAlignment="1" applyProtection="1">
      <alignment horizontal="center" vertical="center" wrapText="1"/>
    </xf>
    <xf numFmtId="166" fontId="2" fillId="0" borderId="2" xfId="1" applyNumberFormat="1" applyFont="1" applyBorder="1" applyAlignment="1" applyProtection="1">
      <alignment horizontal="center" vertical="center"/>
    </xf>
    <xf numFmtId="166" fontId="33" fillId="0" borderId="2" xfId="0" applyNumberFormat="1" applyFont="1" applyBorder="1" applyAlignment="1" applyProtection="1">
      <alignment horizontal="center" vertical="center" wrapText="1"/>
    </xf>
    <xf numFmtId="166" fontId="33" fillId="0" borderId="2" xfId="0" applyNumberFormat="1" applyFont="1" applyFill="1" applyBorder="1" applyAlignment="1" applyProtection="1">
      <alignment horizontal="center" vertical="center"/>
    </xf>
    <xf numFmtId="166" fontId="2" fillId="0" borderId="2" xfId="1" applyNumberFormat="1" applyFont="1" applyFill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/>
    </xf>
    <xf numFmtId="166" fontId="33" fillId="0" borderId="2" xfId="0" applyNumberFormat="1" applyFont="1" applyBorder="1" applyAlignment="1" applyProtection="1">
      <alignment horizontal="center" vertical="center"/>
    </xf>
    <xf numFmtId="166" fontId="28" fillId="0" borderId="2" xfId="1" applyNumberFormat="1" applyFont="1" applyFill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Normal_Sheet1 2" xfId="49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%20tarekan%20balans%20105-20.01.2018%20NOR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topLeftCell="A45" zoomScale="93" zoomScaleNormal="93" zoomScaleSheetLayoutView="100" workbookViewId="0">
      <selection activeCell="A45" sqref="A1:XFD1048576"/>
    </sheetView>
  </sheetViews>
  <sheetFormatPr defaultRowHeight="13.5"/>
  <cols>
    <col min="1" max="1" width="6" style="6" customWidth="1"/>
    <col min="2" max="2" width="52.140625" style="4" customWidth="1"/>
    <col min="3" max="3" width="17.85546875" style="4" customWidth="1"/>
    <col min="4" max="4" width="17.85546875" style="53" customWidth="1"/>
    <col min="5" max="5" width="14.140625" style="4" customWidth="1"/>
    <col min="6" max="16384" width="9.140625" style="4"/>
  </cols>
  <sheetData>
    <row r="1" spans="1:7" ht="16.5" customHeight="1">
      <c r="A1" s="59" t="s">
        <v>6</v>
      </c>
      <c r="B1" s="59"/>
      <c r="C1" s="59"/>
      <c r="D1" s="59"/>
      <c r="E1" s="59"/>
    </row>
    <row r="2" spans="1:7" s="5" customFormat="1" ht="20.25" customHeight="1">
      <c r="A2" s="62" t="s">
        <v>7</v>
      </c>
      <c r="B2" s="62"/>
      <c r="C2" s="63">
        <v>50</v>
      </c>
      <c r="D2" s="64" t="s">
        <v>8</v>
      </c>
      <c r="E2" s="64"/>
    </row>
    <row r="3" spans="1:7" ht="45" customHeight="1">
      <c r="A3" s="60" t="s">
        <v>94</v>
      </c>
      <c r="B3" s="60"/>
      <c r="C3" s="60"/>
      <c r="D3" s="60"/>
      <c r="E3" s="60"/>
      <c r="F3" s="3"/>
    </row>
    <row r="4" spans="1:7" s="68" customFormat="1" ht="22.5" customHeight="1">
      <c r="A4" s="66" t="s">
        <v>109</v>
      </c>
      <c r="B4" s="66"/>
      <c r="C4" s="66"/>
      <c r="D4" s="66"/>
      <c r="E4" s="66"/>
      <c r="F4" s="67"/>
    </row>
    <row r="5" spans="1:7">
      <c r="E5" s="7" t="s">
        <v>9</v>
      </c>
      <c r="F5" s="3"/>
    </row>
    <row r="6" spans="1:7" s="5" customFormat="1" ht="63.75" customHeight="1">
      <c r="A6" s="8" t="s">
        <v>0</v>
      </c>
      <c r="B6" s="9" t="s">
        <v>10</v>
      </c>
      <c r="C6" s="69" t="s">
        <v>96</v>
      </c>
      <c r="D6" s="87" t="s">
        <v>95</v>
      </c>
      <c r="E6" s="10" t="s">
        <v>11</v>
      </c>
      <c r="F6" s="2"/>
      <c r="G6" s="2"/>
    </row>
    <row r="7" spans="1:7" ht="31.5" customHeight="1">
      <c r="A7" s="11" t="s">
        <v>12</v>
      </c>
      <c r="B7" s="12" t="s">
        <v>13</v>
      </c>
      <c r="C7" s="13">
        <f>SUM(C8:C16,C19:C21)</f>
        <v>23464.5</v>
      </c>
      <c r="D7" s="54">
        <f>SUM(D8:D16,D19:D21)</f>
        <v>19022</v>
      </c>
      <c r="E7" s="13">
        <f t="shared" ref="E7:E64" si="0">D7-C7</f>
        <v>-4442.5</v>
      </c>
    </row>
    <row r="8" spans="1:7" ht="18.75" customHeight="1">
      <c r="A8" s="71">
        <v>1</v>
      </c>
      <c r="B8" s="14" t="s">
        <v>14</v>
      </c>
      <c r="C8" s="88">
        <v>22800</v>
      </c>
      <c r="D8" s="89">
        <v>18280</v>
      </c>
      <c r="E8" s="15">
        <f t="shared" si="0"/>
        <v>-4520</v>
      </c>
    </row>
    <row r="9" spans="1:7" ht="18.75" customHeight="1">
      <c r="A9" s="71">
        <v>2</v>
      </c>
      <c r="B9" s="14" t="s">
        <v>15</v>
      </c>
      <c r="C9" s="88"/>
      <c r="D9" s="89"/>
      <c r="E9" s="15">
        <f t="shared" si="0"/>
        <v>0</v>
      </c>
    </row>
    <row r="10" spans="1:7" ht="18.75" customHeight="1">
      <c r="A10" s="71">
        <v>3</v>
      </c>
      <c r="B10" s="14" t="s">
        <v>16</v>
      </c>
      <c r="C10" s="88">
        <v>658.4</v>
      </c>
      <c r="D10" s="89">
        <v>731</v>
      </c>
      <c r="E10" s="15">
        <f t="shared" si="0"/>
        <v>72.600000000000023</v>
      </c>
    </row>
    <row r="11" spans="1:7" ht="18.75" customHeight="1">
      <c r="A11" s="71">
        <v>4</v>
      </c>
      <c r="B11" s="14" t="s">
        <v>17</v>
      </c>
      <c r="C11" s="51"/>
      <c r="D11" s="55"/>
      <c r="E11" s="15">
        <f t="shared" si="0"/>
        <v>0</v>
      </c>
    </row>
    <row r="12" spans="1:7" ht="18.75" customHeight="1">
      <c r="A12" s="71">
        <v>5</v>
      </c>
      <c r="B12" s="14" t="s">
        <v>18</v>
      </c>
      <c r="C12" s="51"/>
      <c r="D12" s="55"/>
      <c r="E12" s="15">
        <f t="shared" si="0"/>
        <v>0</v>
      </c>
    </row>
    <row r="13" spans="1:7" ht="18.75" customHeight="1">
      <c r="A13" s="71">
        <v>6</v>
      </c>
      <c r="B13" s="14" t="s">
        <v>19</v>
      </c>
      <c r="C13" s="90"/>
      <c r="D13" s="91"/>
      <c r="E13" s="15">
        <f t="shared" si="0"/>
        <v>0</v>
      </c>
    </row>
    <row r="14" spans="1:7" ht="18.75" customHeight="1">
      <c r="A14" s="71">
        <v>7</v>
      </c>
      <c r="B14" s="14" t="s">
        <v>20</v>
      </c>
      <c r="C14" s="90"/>
      <c r="D14" s="91"/>
      <c r="E14" s="15">
        <f t="shared" si="0"/>
        <v>0</v>
      </c>
    </row>
    <row r="15" spans="1:7" ht="18.75" customHeight="1">
      <c r="A15" s="71">
        <v>8</v>
      </c>
      <c r="B15" s="16" t="s">
        <v>21</v>
      </c>
      <c r="C15" s="51"/>
      <c r="D15" s="55"/>
      <c r="E15" s="15">
        <f t="shared" si="0"/>
        <v>0</v>
      </c>
    </row>
    <row r="16" spans="1:7" ht="18.75" customHeight="1">
      <c r="A16" s="71">
        <v>9</v>
      </c>
      <c r="B16" s="23" t="s">
        <v>100</v>
      </c>
      <c r="C16" s="51">
        <f>SUM(C17:C18)</f>
        <v>0</v>
      </c>
      <c r="D16" s="55">
        <f>SUM(D17:D18)</f>
        <v>0</v>
      </c>
      <c r="E16" s="15">
        <f t="shared" si="0"/>
        <v>0</v>
      </c>
    </row>
    <row r="17" spans="1:5" ht="18.75" customHeight="1">
      <c r="A17" s="71">
        <v>9.1</v>
      </c>
      <c r="B17" s="14" t="s">
        <v>101</v>
      </c>
      <c r="C17" s="51"/>
      <c r="D17" s="55"/>
      <c r="E17" s="15">
        <f t="shared" si="0"/>
        <v>0</v>
      </c>
    </row>
    <row r="18" spans="1:5" ht="18.75" customHeight="1">
      <c r="A18" s="71">
        <v>9.1999999999999993</v>
      </c>
      <c r="B18" s="14" t="s">
        <v>102</v>
      </c>
      <c r="C18" s="51"/>
      <c r="D18" s="55"/>
      <c r="E18" s="15">
        <f t="shared" si="0"/>
        <v>0</v>
      </c>
    </row>
    <row r="19" spans="1:5" ht="18.75" customHeight="1">
      <c r="A19" s="71">
        <v>10</v>
      </c>
      <c r="B19" s="50" t="s">
        <v>22</v>
      </c>
      <c r="C19" s="90">
        <v>6.1</v>
      </c>
      <c r="D19" s="91">
        <v>6.3</v>
      </c>
      <c r="E19" s="15">
        <f t="shared" si="0"/>
        <v>0.20000000000000018</v>
      </c>
    </row>
    <row r="20" spans="1:5" ht="18.75" customHeight="1">
      <c r="A20" s="71">
        <v>11</v>
      </c>
      <c r="B20" s="16" t="s">
        <v>107</v>
      </c>
      <c r="C20" s="90"/>
      <c r="D20" s="91">
        <v>4.7</v>
      </c>
      <c r="E20" s="92">
        <f t="shared" si="0"/>
        <v>4.7</v>
      </c>
    </row>
    <row r="21" spans="1:5" ht="18.75" customHeight="1">
      <c r="A21" s="71">
        <v>12</v>
      </c>
      <c r="B21" s="39"/>
      <c r="C21" s="51"/>
      <c r="D21" s="55"/>
      <c r="E21" s="92">
        <f t="shared" si="0"/>
        <v>0</v>
      </c>
    </row>
    <row r="22" spans="1:5" ht="29.25" customHeight="1">
      <c r="A22" s="11" t="s">
        <v>23</v>
      </c>
      <c r="B22" s="12" t="s">
        <v>24</v>
      </c>
      <c r="C22" s="17">
        <f>SUM(C23,C26:C32,C36:C58,C60:C63)</f>
        <v>23464.5</v>
      </c>
      <c r="D22" s="56">
        <f>SUM(D23,D26:D32,D36:D58,D60:D63)</f>
        <v>22829.200000000001</v>
      </c>
      <c r="E22" s="13">
        <f t="shared" si="0"/>
        <v>-635.29999999999927</v>
      </c>
    </row>
    <row r="23" spans="1:5" ht="21" customHeight="1">
      <c r="A23" s="71">
        <v>1</v>
      </c>
      <c r="B23" s="50" t="s">
        <v>25</v>
      </c>
      <c r="C23" s="90">
        <v>14810.4</v>
      </c>
      <c r="D23" s="89">
        <f>14962.8-12</f>
        <v>14950.8</v>
      </c>
      <c r="E23" s="15">
        <f t="shared" si="0"/>
        <v>140.39999999999964</v>
      </c>
    </row>
    <row r="24" spans="1:5" s="20" customFormat="1" ht="21" customHeight="1">
      <c r="A24" s="74">
        <v>1.1000000000000001</v>
      </c>
      <c r="B24" s="18" t="s">
        <v>26</v>
      </c>
      <c r="C24" s="93">
        <v>480</v>
      </c>
      <c r="D24" s="94">
        <v>594.29999999999995</v>
      </c>
      <c r="E24" s="19">
        <f>D24-C24</f>
        <v>114.29999999999995</v>
      </c>
    </row>
    <row r="25" spans="1:5" s="20" customFormat="1" ht="21" customHeight="1">
      <c r="A25" s="74">
        <v>1.2</v>
      </c>
      <c r="B25" s="18" t="s">
        <v>27</v>
      </c>
      <c r="C25" s="93"/>
      <c r="D25" s="94"/>
      <c r="E25" s="19">
        <f>D25-C25</f>
        <v>0</v>
      </c>
    </row>
    <row r="26" spans="1:5" ht="21" customHeight="1">
      <c r="A26" s="71">
        <v>2</v>
      </c>
      <c r="B26" s="14" t="s">
        <v>28</v>
      </c>
      <c r="C26" s="90">
        <v>5790.7</v>
      </c>
      <c r="D26" s="89">
        <v>5593.7</v>
      </c>
      <c r="E26" s="15">
        <f t="shared" si="0"/>
        <v>-197</v>
      </c>
    </row>
    <row r="27" spans="1:5" ht="21" customHeight="1">
      <c r="A27" s="71">
        <v>3</v>
      </c>
      <c r="B27" s="14" t="s">
        <v>29</v>
      </c>
      <c r="C27" s="90">
        <v>1318</v>
      </c>
      <c r="D27" s="89">
        <v>863.1</v>
      </c>
      <c r="E27" s="15">
        <f t="shared" si="0"/>
        <v>-454.9</v>
      </c>
    </row>
    <row r="28" spans="1:5" ht="21" customHeight="1">
      <c r="A28" s="71">
        <v>4</v>
      </c>
      <c r="B28" s="14" t="s">
        <v>30</v>
      </c>
      <c r="C28" s="90">
        <v>685.5</v>
      </c>
      <c r="D28" s="91">
        <v>753.8</v>
      </c>
      <c r="E28" s="15">
        <f t="shared" si="0"/>
        <v>68.299999999999955</v>
      </c>
    </row>
    <row r="29" spans="1:5" ht="21" customHeight="1">
      <c r="A29" s="71">
        <v>5</v>
      </c>
      <c r="B29" s="14" t="s">
        <v>31</v>
      </c>
      <c r="C29" s="90">
        <v>102.2</v>
      </c>
      <c r="D29" s="89">
        <v>78.3</v>
      </c>
      <c r="E29" s="15">
        <f t="shared" si="0"/>
        <v>-23.900000000000006</v>
      </c>
    </row>
    <row r="30" spans="1:5" ht="21" customHeight="1">
      <c r="A30" s="71">
        <v>6</v>
      </c>
      <c r="B30" s="14" t="s">
        <v>32</v>
      </c>
      <c r="C30" s="90">
        <v>59.5</v>
      </c>
      <c r="D30" s="89">
        <v>59.4</v>
      </c>
      <c r="E30" s="15">
        <f t="shared" si="0"/>
        <v>-0.10000000000000142</v>
      </c>
    </row>
    <row r="31" spans="1:5" ht="21" customHeight="1">
      <c r="A31" s="71">
        <v>7</v>
      </c>
      <c r="B31" s="14" t="s">
        <v>33</v>
      </c>
      <c r="C31" s="90">
        <v>30</v>
      </c>
      <c r="D31" s="89">
        <v>30</v>
      </c>
      <c r="E31" s="15">
        <f t="shared" si="0"/>
        <v>0</v>
      </c>
    </row>
    <row r="32" spans="1:5" ht="21" customHeight="1">
      <c r="A32" s="71">
        <v>8</v>
      </c>
      <c r="B32" s="14" t="s">
        <v>34</v>
      </c>
      <c r="C32" s="21">
        <f>SUM(C33:C35)</f>
        <v>57.6</v>
      </c>
      <c r="D32" s="57">
        <f>SUM(D33:D35)</f>
        <v>36.700000000000003</v>
      </c>
      <c r="E32" s="15">
        <f t="shared" si="0"/>
        <v>-20.9</v>
      </c>
    </row>
    <row r="33" spans="1:7" s="20" customFormat="1" ht="21" customHeight="1">
      <c r="A33" s="74">
        <v>8.1</v>
      </c>
      <c r="B33" s="18" t="s">
        <v>35</v>
      </c>
      <c r="C33" s="93">
        <v>28.8</v>
      </c>
      <c r="D33" s="94">
        <v>28.8</v>
      </c>
      <c r="E33" s="19">
        <f t="shared" si="0"/>
        <v>0</v>
      </c>
    </row>
    <row r="34" spans="1:7" s="20" customFormat="1" ht="21" customHeight="1">
      <c r="A34" s="74">
        <v>8.1999999999999993</v>
      </c>
      <c r="B34" s="18" t="s">
        <v>36</v>
      </c>
      <c r="C34" s="93"/>
      <c r="D34" s="94"/>
      <c r="E34" s="19">
        <f t="shared" si="0"/>
        <v>0</v>
      </c>
    </row>
    <row r="35" spans="1:7" s="20" customFormat="1" ht="21" customHeight="1">
      <c r="A35" s="74">
        <v>8.3000000000000007</v>
      </c>
      <c r="B35" s="18" t="s">
        <v>37</v>
      </c>
      <c r="C35" s="93">
        <v>28.8</v>
      </c>
      <c r="D35" s="94">
        <v>7.9</v>
      </c>
      <c r="E35" s="19">
        <f t="shared" si="0"/>
        <v>-20.9</v>
      </c>
    </row>
    <row r="36" spans="1:7" s="3" customFormat="1" ht="21" customHeight="1">
      <c r="A36" s="71">
        <v>9</v>
      </c>
      <c r="B36" s="14" t="s">
        <v>38</v>
      </c>
      <c r="C36" s="90"/>
      <c r="D36" s="89"/>
      <c r="E36" s="15">
        <f t="shared" si="0"/>
        <v>0</v>
      </c>
      <c r="F36" s="4"/>
      <c r="G36" s="4"/>
    </row>
    <row r="37" spans="1:7" s="3" customFormat="1" ht="21" customHeight="1">
      <c r="A37" s="71">
        <v>10</v>
      </c>
      <c r="B37" s="14" t="s">
        <v>39</v>
      </c>
      <c r="C37" s="90">
        <v>367.5</v>
      </c>
      <c r="D37" s="89">
        <v>78.900000000000006</v>
      </c>
      <c r="E37" s="15">
        <f t="shared" si="0"/>
        <v>-288.60000000000002</v>
      </c>
      <c r="F37" s="4"/>
      <c r="G37" s="4"/>
    </row>
    <row r="38" spans="1:7" s="3" customFormat="1" ht="21" customHeight="1">
      <c r="A38" s="71">
        <v>11</v>
      </c>
      <c r="B38" s="14" t="s">
        <v>40</v>
      </c>
      <c r="C38" s="90">
        <v>25</v>
      </c>
      <c r="D38" s="89">
        <f>12.2+5</f>
        <v>17.2</v>
      </c>
      <c r="E38" s="15">
        <f t="shared" si="0"/>
        <v>-7.8000000000000007</v>
      </c>
      <c r="F38" s="4"/>
      <c r="G38" s="4"/>
    </row>
    <row r="39" spans="1:7" s="3" customFormat="1" ht="21" customHeight="1">
      <c r="A39" s="71">
        <v>12</v>
      </c>
      <c r="B39" s="22" t="s">
        <v>41</v>
      </c>
      <c r="C39" s="90"/>
      <c r="D39" s="89"/>
      <c r="E39" s="15">
        <f t="shared" si="0"/>
        <v>0</v>
      </c>
      <c r="F39" s="4"/>
      <c r="G39" s="4"/>
    </row>
    <row r="40" spans="1:7" s="3" customFormat="1" ht="21" customHeight="1">
      <c r="A40" s="71">
        <v>13</v>
      </c>
      <c r="B40" s="14" t="s">
        <v>42</v>
      </c>
      <c r="C40" s="51"/>
      <c r="D40" s="95"/>
      <c r="E40" s="15">
        <f t="shared" si="0"/>
        <v>0</v>
      </c>
      <c r="F40" s="4"/>
      <c r="G40" s="4"/>
    </row>
    <row r="41" spans="1:7" s="3" customFormat="1" ht="21" customHeight="1">
      <c r="A41" s="71">
        <v>14</v>
      </c>
      <c r="B41" s="14" t="s">
        <v>43</v>
      </c>
      <c r="C41" s="51"/>
      <c r="D41" s="95"/>
      <c r="E41" s="15">
        <f>D41-C41</f>
        <v>0</v>
      </c>
      <c r="F41" s="4"/>
      <c r="G41" s="4"/>
    </row>
    <row r="42" spans="1:7" s="3" customFormat="1" ht="21" customHeight="1">
      <c r="A42" s="71">
        <v>15</v>
      </c>
      <c r="B42" s="14" t="s">
        <v>44</v>
      </c>
      <c r="C42" s="90">
        <v>66.7</v>
      </c>
      <c r="D42" s="89">
        <v>68.3</v>
      </c>
      <c r="E42" s="15">
        <f t="shared" si="0"/>
        <v>1.5999999999999943</v>
      </c>
      <c r="F42" s="4"/>
      <c r="G42" s="4"/>
    </row>
    <row r="43" spans="1:7" s="3" customFormat="1" ht="21" customHeight="1">
      <c r="A43" s="71">
        <v>16</v>
      </c>
      <c r="B43" s="14" t="s">
        <v>45</v>
      </c>
      <c r="C43" s="88"/>
      <c r="D43" s="89"/>
      <c r="E43" s="15">
        <f t="shared" si="0"/>
        <v>0</v>
      </c>
      <c r="F43" s="4"/>
      <c r="G43" s="4"/>
    </row>
    <row r="44" spans="1:7" s="3" customFormat="1" ht="21" customHeight="1">
      <c r="A44" s="71">
        <v>17</v>
      </c>
      <c r="B44" s="14" t="s">
        <v>46</v>
      </c>
      <c r="C44" s="88">
        <v>47.4</v>
      </c>
      <c r="D44" s="89">
        <v>35</v>
      </c>
      <c r="E44" s="15">
        <f>D44-C44</f>
        <v>-12.399999999999999</v>
      </c>
      <c r="F44" s="4"/>
      <c r="G44" s="4"/>
    </row>
    <row r="45" spans="1:7" s="3" customFormat="1" ht="21" customHeight="1">
      <c r="A45" s="71">
        <v>18</v>
      </c>
      <c r="B45" s="14" t="s">
        <v>47</v>
      </c>
      <c r="C45" s="92"/>
      <c r="D45" s="95">
        <v>48</v>
      </c>
      <c r="E45" s="15">
        <f>D45-C45</f>
        <v>48</v>
      </c>
      <c r="F45" s="4"/>
      <c r="G45" s="4"/>
    </row>
    <row r="46" spans="1:7" s="3" customFormat="1" ht="20.25" customHeight="1">
      <c r="A46" s="71">
        <v>19</v>
      </c>
      <c r="B46" s="14" t="s">
        <v>48</v>
      </c>
      <c r="C46" s="92"/>
      <c r="D46" s="95"/>
      <c r="E46" s="15">
        <f>D46-C46</f>
        <v>0</v>
      </c>
      <c r="F46" s="4"/>
      <c r="G46" s="4"/>
    </row>
    <row r="47" spans="1:7" s="3" customFormat="1" ht="21" customHeight="1">
      <c r="A47" s="71">
        <v>20</v>
      </c>
      <c r="B47" s="14" t="s">
        <v>49</v>
      </c>
      <c r="C47" s="51"/>
      <c r="D47" s="95"/>
      <c r="E47" s="15">
        <f t="shared" si="0"/>
        <v>0</v>
      </c>
      <c r="F47" s="4"/>
      <c r="G47" s="4"/>
    </row>
    <row r="48" spans="1:7" s="3" customFormat="1" ht="21" customHeight="1">
      <c r="A48" s="71">
        <v>21</v>
      </c>
      <c r="B48" s="14" t="s">
        <v>50</v>
      </c>
      <c r="C48" s="51"/>
      <c r="D48" s="95"/>
      <c r="E48" s="15">
        <f t="shared" si="0"/>
        <v>0</v>
      </c>
      <c r="F48" s="4"/>
      <c r="G48" s="4"/>
    </row>
    <row r="49" spans="1:7" s="3" customFormat="1" ht="21" customHeight="1">
      <c r="A49" s="71">
        <v>22</v>
      </c>
      <c r="B49" s="14" t="s">
        <v>51</v>
      </c>
      <c r="C49" s="92">
        <v>52.5</v>
      </c>
      <c r="D49" s="95">
        <v>95</v>
      </c>
      <c r="E49" s="15">
        <f t="shared" si="0"/>
        <v>42.5</v>
      </c>
      <c r="F49" s="4"/>
      <c r="G49" s="4"/>
    </row>
    <row r="50" spans="1:7" s="3" customFormat="1" ht="21" customHeight="1">
      <c r="A50" s="71">
        <v>23</v>
      </c>
      <c r="B50" s="14" t="s">
        <v>52</v>
      </c>
      <c r="C50" s="88">
        <v>1.5</v>
      </c>
      <c r="D50" s="89">
        <v>3</v>
      </c>
      <c r="E50" s="15">
        <f>D50-C50</f>
        <v>1.5</v>
      </c>
      <c r="F50" s="4"/>
      <c r="G50" s="4"/>
    </row>
    <row r="51" spans="1:7" s="3" customFormat="1" ht="21" customHeight="1">
      <c r="A51" s="71">
        <v>24</v>
      </c>
      <c r="B51" s="14" t="s">
        <v>99</v>
      </c>
      <c r="C51" s="92"/>
      <c r="D51" s="95"/>
      <c r="E51" s="15">
        <f>D51-C51</f>
        <v>0</v>
      </c>
      <c r="F51" s="4"/>
      <c r="G51" s="4"/>
    </row>
    <row r="52" spans="1:7" ht="21" customHeight="1">
      <c r="A52" s="71">
        <v>25</v>
      </c>
      <c r="B52" s="14" t="s">
        <v>53</v>
      </c>
      <c r="C52" s="92"/>
      <c r="D52" s="95"/>
      <c r="E52" s="15">
        <f>D52-C52</f>
        <v>0</v>
      </c>
    </row>
    <row r="53" spans="1:7" ht="21" customHeight="1">
      <c r="A53" s="71">
        <v>26</v>
      </c>
      <c r="B53" s="14" t="s">
        <v>54</v>
      </c>
      <c r="C53" s="92">
        <v>12</v>
      </c>
      <c r="D53" s="95">
        <v>24</v>
      </c>
      <c r="E53" s="15">
        <f t="shared" ref="E53:E58" si="1">D53-C53</f>
        <v>12</v>
      </c>
    </row>
    <row r="54" spans="1:7" ht="21" customHeight="1">
      <c r="A54" s="71">
        <v>27</v>
      </c>
      <c r="B54" s="26" t="s">
        <v>98</v>
      </c>
      <c r="C54" s="92"/>
      <c r="D54" s="95"/>
      <c r="E54" s="15">
        <f t="shared" si="1"/>
        <v>0</v>
      </c>
    </row>
    <row r="55" spans="1:7" ht="21" customHeight="1">
      <c r="A55" s="71">
        <v>28</v>
      </c>
      <c r="B55" s="14" t="s">
        <v>55</v>
      </c>
      <c r="C55" s="88">
        <v>20</v>
      </c>
      <c r="D55" s="89">
        <v>40</v>
      </c>
      <c r="E55" s="15">
        <f t="shared" si="1"/>
        <v>20</v>
      </c>
    </row>
    <row r="56" spans="1:7" ht="21" customHeight="1">
      <c r="A56" s="71">
        <v>29</v>
      </c>
      <c r="B56" s="16" t="s">
        <v>108</v>
      </c>
      <c r="C56" s="92"/>
      <c r="D56" s="95">
        <v>42</v>
      </c>
      <c r="E56" s="92">
        <f>D56-C56</f>
        <v>42</v>
      </c>
    </row>
    <row r="57" spans="1:7" ht="21" customHeight="1">
      <c r="A57" s="71">
        <v>30</v>
      </c>
      <c r="B57" s="39"/>
      <c r="C57" s="92"/>
      <c r="D57" s="95"/>
      <c r="E57" s="92">
        <f t="shared" si="1"/>
        <v>0</v>
      </c>
    </row>
    <row r="58" spans="1:7" ht="21" customHeight="1">
      <c r="A58" s="71">
        <v>31</v>
      </c>
      <c r="B58" s="50" t="s">
        <v>56</v>
      </c>
      <c r="C58" s="92">
        <f>+C59</f>
        <v>0</v>
      </c>
      <c r="D58" s="95"/>
      <c r="E58" s="15">
        <f t="shared" si="1"/>
        <v>0</v>
      </c>
    </row>
    <row r="59" spans="1:7" s="20" customFormat="1" ht="21" customHeight="1">
      <c r="A59" s="96">
        <v>31.1</v>
      </c>
      <c r="B59" s="52" t="s">
        <v>103</v>
      </c>
      <c r="C59" s="97"/>
      <c r="D59" s="98"/>
      <c r="E59" s="19">
        <f>D59-C59</f>
        <v>0</v>
      </c>
    </row>
    <row r="60" spans="1:7" s="20" customFormat="1" ht="25.5" customHeight="1">
      <c r="A60" s="71">
        <v>32</v>
      </c>
      <c r="B60" s="23" t="s">
        <v>57</v>
      </c>
      <c r="C60" s="96"/>
      <c r="D60" s="98"/>
      <c r="E60" s="19">
        <f>D60-C60</f>
        <v>0</v>
      </c>
    </row>
    <row r="61" spans="1:7" ht="23.25" customHeight="1">
      <c r="A61" s="71">
        <v>33</v>
      </c>
      <c r="B61" s="23" t="s">
        <v>58</v>
      </c>
      <c r="C61" s="88">
        <v>18</v>
      </c>
      <c r="D61" s="89">
        <v>12</v>
      </c>
      <c r="E61" s="19">
        <f>D61-C61</f>
        <v>-6</v>
      </c>
    </row>
    <row r="62" spans="1:7" ht="21" customHeight="1">
      <c r="A62" s="71">
        <v>34</v>
      </c>
      <c r="B62" s="14" t="s">
        <v>59</v>
      </c>
      <c r="C62" s="92"/>
      <c r="D62" s="95"/>
      <c r="E62" s="15">
        <f>D62-C62</f>
        <v>0</v>
      </c>
    </row>
    <row r="63" spans="1:7" ht="21" customHeight="1">
      <c r="A63" s="71">
        <v>35</v>
      </c>
      <c r="B63" s="14" t="s">
        <v>60</v>
      </c>
      <c r="C63" s="92"/>
      <c r="D63" s="95"/>
      <c r="E63" s="15">
        <f>D63-C63</f>
        <v>0</v>
      </c>
    </row>
    <row r="64" spans="1:7" s="25" customFormat="1" ht="24.75" customHeight="1">
      <c r="A64" s="11" t="s">
        <v>61</v>
      </c>
      <c r="B64" s="24" t="s">
        <v>62</v>
      </c>
      <c r="C64" s="13">
        <f>C7-C22</f>
        <v>0</v>
      </c>
      <c r="D64" s="54">
        <f>D7-D22</f>
        <v>-3807.2000000000007</v>
      </c>
      <c r="E64" s="13">
        <f t="shared" si="0"/>
        <v>-3807.2000000000007</v>
      </c>
    </row>
    <row r="65" spans="1:7">
      <c r="B65" s="26"/>
      <c r="C65" s="26"/>
      <c r="D65" s="58"/>
      <c r="E65" s="26"/>
    </row>
    <row r="66" spans="1:7">
      <c r="B66" s="49" t="s">
        <v>93</v>
      </c>
      <c r="C66" s="26"/>
      <c r="D66" s="58"/>
      <c r="E66" s="26"/>
    </row>
    <row r="67" spans="1:7" hidden="1">
      <c r="B67" s="49"/>
      <c r="C67" s="26"/>
      <c r="D67" s="58"/>
      <c r="E67" s="26"/>
    </row>
    <row r="68" spans="1:7" hidden="1">
      <c r="B68" s="49"/>
      <c r="C68" s="26"/>
      <c r="D68" s="58"/>
      <c r="E68" s="26"/>
    </row>
    <row r="69" spans="1:7" hidden="1">
      <c r="B69" s="49"/>
      <c r="C69" s="26"/>
      <c r="D69" s="58"/>
      <c r="E69" s="26"/>
    </row>
    <row r="70" spans="1:7" hidden="1">
      <c r="B70" s="49"/>
      <c r="C70" s="26"/>
      <c r="D70" s="58"/>
      <c r="E70" s="26"/>
    </row>
    <row r="71" spans="1:7" ht="18" hidden="1" customHeight="1">
      <c r="B71" s="26"/>
      <c r="C71" s="26"/>
      <c r="D71" s="58"/>
      <c r="E71" s="26"/>
    </row>
    <row r="72" spans="1:7" ht="18" hidden="1" customHeight="1">
      <c r="B72" s="26"/>
      <c r="C72" s="26"/>
      <c r="D72" s="58"/>
      <c r="E72" s="26"/>
    </row>
    <row r="73" spans="1:7" ht="18" hidden="1" customHeight="1">
      <c r="B73" s="26"/>
      <c r="C73" s="26"/>
      <c r="D73" s="58"/>
      <c r="E73" s="26"/>
    </row>
    <row r="74" spans="1:7" ht="18" customHeight="1">
      <c r="B74" s="26"/>
      <c r="C74" s="26"/>
      <c r="D74" s="58"/>
      <c r="E74" s="26"/>
    </row>
    <row r="75" spans="1:7" s="3" customFormat="1">
      <c r="A75" s="6"/>
      <c r="B75" s="26"/>
      <c r="C75" s="26"/>
      <c r="D75" s="58"/>
      <c r="E75" s="26"/>
      <c r="F75" s="4"/>
      <c r="G75" s="4"/>
    </row>
    <row r="76" spans="1:7" s="3" customFormat="1">
      <c r="A76" s="6"/>
      <c r="B76" s="26"/>
      <c r="C76" s="26"/>
      <c r="D76" s="58"/>
      <c r="E76" s="26"/>
      <c r="F76" s="4"/>
      <c r="G76" s="4"/>
    </row>
    <row r="77" spans="1:7" s="3" customFormat="1">
      <c r="A77" s="6"/>
      <c r="B77" s="26"/>
      <c r="C77" s="26"/>
      <c r="D77" s="58"/>
      <c r="E77" s="26"/>
      <c r="F77" s="4"/>
      <c r="G77" s="4"/>
    </row>
    <row r="78" spans="1:7" s="3" customFormat="1">
      <c r="A78" s="6"/>
      <c r="B78" s="26"/>
      <c r="C78" s="26"/>
      <c r="D78" s="58"/>
      <c r="E78" s="26"/>
      <c r="F78" s="4"/>
      <c r="G78" s="4"/>
    </row>
    <row r="79" spans="1:7" s="3" customFormat="1">
      <c r="A79" s="6"/>
      <c r="B79" s="26"/>
      <c r="C79" s="26"/>
      <c r="D79" s="58"/>
      <c r="E79" s="26"/>
      <c r="F79" s="4"/>
      <c r="G79" s="4"/>
    </row>
    <row r="80" spans="1:7" s="3" customFormat="1">
      <c r="A80" s="6"/>
      <c r="B80" s="26"/>
      <c r="C80" s="26"/>
      <c r="D80" s="58"/>
      <c r="E80" s="26"/>
      <c r="F80" s="4"/>
      <c r="G80" s="4"/>
    </row>
    <row r="81" spans="1:7" s="3" customFormat="1">
      <c r="A81" s="6"/>
      <c r="B81" s="26"/>
      <c r="C81" s="26"/>
      <c r="D81" s="58"/>
      <c r="E81" s="26"/>
      <c r="F81" s="4"/>
      <c r="G81" s="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view="pageBreakPreview" topLeftCell="A69" workbookViewId="0">
      <selection activeCell="A69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0" width="9.140625" style="3"/>
    <col min="11" max="16384" width="9.140625" style="4"/>
  </cols>
  <sheetData>
    <row r="1" spans="1:10" ht="20.25" customHeight="1">
      <c r="A1" s="59" t="s">
        <v>64</v>
      </c>
      <c r="B1" s="59"/>
      <c r="C1" s="59"/>
      <c r="D1" s="59"/>
      <c r="E1" s="59"/>
    </row>
    <row r="2" spans="1:10" s="5" customFormat="1" ht="19.5" customHeight="1">
      <c r="A2" s="62" t="s">
        <v>7</v>
      </c>
      <c r="B2" s="62"/>
      <c r="C2" s="63">
        <v>50</v>
      </c>
      <c r="D2" s="64" t="s">
        <v>8</v>
      </c>
      <c r="E2" s="64"/>
      <c r="F2" s="2"/>
      <c r="G2" s="2"/>
      <c r="H2" s="2"/>
      <c r="I2" s="2"/>
      <c r="J2" s="2"/>
    </row>
    <row r="3" spans="1:10" ht="49.5" customHeight="1">
      <c r="A3" s="60" t="s">
        <v>97</v>
      </c>
      <c r="B3" s="60"/>
      <c r="C3" s="60"/>
      <c r="D3" s="60"/>
      <c r="E3" s="60"/>
      <c r="F3" s="65"/>
      <c r="I3" s="4"/>
      <c r="J3" s="4"/>
    </row>
    <row r="4" spans="1:10" s="68" customFormat="1" ht="22.5" customHeight="1">
      <c r="A4" s="66" t="s">
        <v>109</v>
      </c>
      <c r="B4" s="66"/>
      <c r="C4" s="66"/>
      <c r="D4" s="66"/>
      <c r="E4" s="66"/>
      <c r="F4" s="67"/>
      <c r="G4" s="67"/>
      <c r="H4" s="67"/>
    </row>
    <row r="5" spans="1:10" s="5" customFormat="1" ht="17.25" customHeight="1">
      <c r="A5" s="28"/>
      <c r="B5" s="28"/>
      <c r="E5" s="29" t="s">
        <v>65</v>
      </c>
      <c r="F5" s="2"/>
      <c r="G5" s="2"/>
      <c r="H5" s="2"/>
    </row>
    <row r="6" spans="1:10" s="5" customFormat="1" ht="63" customHeight="1">
      <c r="A6" s="8" t="s">
        <v>0</v>
      </c>
      <c r="B6" s="9" t="s">
        <v>10</v>
      </c>
      <c r="C6" s="69" t="s">
        <v>96</v>
      </c>
      <c r="D6" s="69" t="s">
        <v>95</v>
      </c>
      <c r="E6" s="10" t="s">
        <v>11</v>
      </c>
      <c r="F6" s="2"/>
      <c r="G6" s="2"/>
      <c r="H6" s="2"/>
    </row>
    <row r="7" spans="1:10" s="5" customFormat="1" ht="41.25" customHeight="1">
      <c r="A7" s="30" t="s">
        <v>12</v>
      </c>
      <c r="B7" s="31" t="s">
        <v>66</v>
      </c>
      <c r="C7" s="70">
        <v>1527.8</v>
      </c>
      <c r="D7" s="70">
        <v>1527.8</v>
      </c>
      <c r="E7" s="32">
        <f>D7-C7</f>
        <v>0</v>
      </c>
      <c r="F7" s="2"/>
      <c r="G7" s="2"/>
      <c r="H7" s="2"/>
      <c r="I7" s="2"/>
      <c r="J7" s="2"/>
    </row>
    <row r="8" spans="1:10" s="5" customFormat="1" ht="34.5">
      <c r="A8" s="30" t="s">
        <v>23</v>
      </c>
      <c r="B8" s="31" t="s">
        <v>67</v>
      </c>
      <c r="C8" s="32">
        <f>SUM(C9:C20)</f>
        <v>21184.400000000001</v>
      </c>
      <c r="D8" s="32">
        <f>SUM(D9:D20)</f>
        <v>19017.5</v>
      </c>
      <c r="E8" s="32">
        <f>D8-C8</f>
        <v>-2166.9000000000015</v>
      </c>
      <c r="F8" s="2"/>
      <c r="G8" s="2"/>
      <c r="H8" s="2"/>
      <c r="I8" s="2"/>
      <c r="J8" s="2"/>
    </row>
    <row r="9" spans="1:10" s="5" customFormat="1" ht="17.25" customHeight="1">
      <c r="A9" s="71">
        <v>1</v>
      </c>
      <c r="B9" s="16" t="s">
        <v>14</v>
      </c>
      <c r="C9" s="72">
        <v>20520</v>
      </c>
      <c r="D9" s="72">
        <v>18280</v>
      </c>
      <c r="E9" s="33">
        <f>D9-C9</f>
        <v>-2240</v>
      </c>
      <c r="F9" s="2"/>
      <c r="G9" s="2"/>
      <c r="H9" s="2"/>
      <c r="I9" s="2"/>
      <c r="J9" s="2"/>
    </row>
    <row r="10" spans="1:10" s="5" customFormat="1" ht="17.25" customHeight="1">
      <c r="A10" s="71">
        <v>2</v>
      </c>
      <c r="B10" s="16" t="s">
        <v>15</v>
      </c>
      <c r="C10" s="72"/>
      <c r="D10" s="72"/>
      <c r="E10" s="33">
        <f>D10-C10</f>
        <v>0</v>
      </c>
      <c r="F10" s="2"/>
      <c r="G10" s="2"/>
      <c r="H10" s="2"/>
      <c r="I10" s="2"/>
      <c r="J10" s="2"/>
    </row>
    <row r="11" spans="1:10" s="5" customFormat="1" ht="17.25" customHeight="1">
      <c r="A11" s="71">
        <v>3</v>
      </c>
      <c r="B11" s="14" t="s">
        <v>16</v>
      </c>
      <c r="C11" s="72">
        <v>658.4</v>
      </c>
      <c r="D11" s="72">
        <v>731.2</v>
      </c>
      <c r="E11" s="33">
        <f>D11-C11</f>
        <v>72.800000000000068</v>
      </c>
      <c r="F11" s="2"/>
      <c r="G11" s="2"/>
      <c r="H11" s="2"/>
      <c r="I11" s="2"/>
      <c r="J11" s="2"/>
    </row>
    <row r="12" spans="1:10" s="5" customFormat="1" ht="17.25" customHeight="1">
      <c r="A12" s="71">
        <v>4</v>
      </c>
      <c r="B12" s="39" t="s">
        <v>17</v>
      </c>
      <c r="C12" s="73"/>
      <c r="D12" s="73"/>
      <c r="E12" s="33">
        <f t="shared" ref="E12:E75" si="0">D12-C12</f>
        <v>0</v>
      </c>
      <c r="F12" s="2"/>
      <c r="G12" s="2"/>
      <c r="H12" s="2"/>
      <c r="I12" s="2"/>
      <c r="J12" s="2"/>
    </row>
    <row r="13" spans="1:10" s="5" customFormat="1" ht="17.25" customHeight="1">
      <c r="A13" s="71">
        <v>5</v>
      </c>
      <c r="B13" s="50" t="s">
        <v>18</v>
      </c>
      <c r="C13" s="73"/>
      <c r="D13" s="73"/>
      <c r="E13" s="33">
        <f t="shared" si="0"/>
        <v>0</v>
      </c>
      <c r="F13" s="2"/>
      <c r="G13" s="2"/>
      <c r="H13" s="2"/>
      <c r="I13" s="2"/>
      <c r="J13" s="2"/>
    </row>
    <row r="14" spans="1:10" s="5" customFormat="1" ht="17.25" customHeight="1">
      <c r="A14" s="71">
        <v>6</v>
      </c>
      <c r="B14" s="16" t="s">
        <v>19</v>
      </c>
      <c r="C14" s="72"/>
      <c r="D14" s="72"/>
      <c r="E14" s="33">
        <f t="shared" si="0"/>
        <v>0</v>
      </c>
      <c r="F14" s="2"/>
      <c r="G14" s="2"/>
      <c r="H14" s="2"/>
      <c r="I14" s="2"/>
      <c r="J14" s="2"/>
    </row>
    <row r="15" spans="1:10" s="5" customFormat="1" ht="17.25" customHeight="1">
      <c r="A15" s="71">
        <v>7</v>
      </c>
      <c r="B15" s="16" t="s">
        <v>20</v>
      </c>
      <c r="C15" s="73"/>
      <c r="D15" s="73"/>
      <c r="E15" s="33">
        <f t="shared" si="0"/>
        <v>0</v>
      </c>
      <c r="F15" s="2"/>
      <c r="G15" s="2"/>
      <c r="H15" s="2"/>
      <c r="I15" s="2"/>
      <c r="J15" s="2"/>
    </row>
    <row r="16" spans="1:10" s="5" customFormat="1" ht="17.25" customHeight="1">
      <c r="A16" s="71">
        <v>8</v>
      </c>
      <c r="B16" s="16" t="s">
        <v>21</v>
      </c>
      <c r="C16" s="73"/>
      <c r="D16" s="73"/>
      <c r="E16" s="33">
        <f t="shared" si="0"/>
        <v>0</v>
      </c>
      <c r="F16" s="2"/>
      <c r="G16" s="2"/>
      <c r="H16" s="2"/>
      <c r="I16" s="2"/>
      <c r="J16" s="2"/>
    </row>
    <row r="17" spans="1:10" s="5" customFormat="1" ht="17.25" customHeight="1">
      <c r="A17" s="71">
        <v>9</v>
      </c>
      <c r="B17" s="16" t="s">
        <v>68</v>
      </c>
      <c r="C17" s="73"/>
      <c r="D17" s="73"/>
      <c r="E17" s="33">
        <f t="shared" si="0"/>
        <v>0</v>
      </c>
      <c r="F17" s="2"/>
      <c r="G17" s="2"/>
      <c r="H17" s="2"/>
      <c r="I17" s="2"/>
      <c r="J17" s="2"/>
    </row>
    <row r="18" spans="1:10" s="5" customFormat="1" ht="17.25" customHeight="1">
      <c r="A18" s="71">
        <v>10</v>
      </c>
      <c r="B18" s="16" t="s">
        <v>22</v>
      </c>
      <c r="C18" s="72">
        <v>6</v>
      </c>
      <c r="D18" s="72">
        <v>6.3</v>
      </c>
      <c r="E18" s="33">
        <f t="shared" si="0"/>
        <v>0.29999999999999982</v>
      </c>
      <c r="F18" s="2"/>
      <c r="G18" s="2"/>
      <c r="H18" s="2"/>
      <c r="I18" s="2"/>
      <c r="J18" s="2"/>
    </row>
    <row r="19" spans="1:10" s="5" customFormat="1" ht="17.25" customHeight="1">
      <c r="A19" s="71">
        <v>11</v>
      </c>
      <c r="B19" s="39" t="s">
        <v>107</v>
      </c>
      <c r="C19" s="73"/>
      <c r="D19" s="73"/>
      <c r="E19" s="73">
        <f>D19-C19</f>
        <v>0</v>
      </c>
      <c r="F19" s="2"/>
      <c r="G19" s="2"/>
      <c r="H19" s="2"/>
      <c r="I19" s="2"/>
      <c r="J19" s="2"/>
    </row>
    <row r="20" spans="1:10" s="5" customFormat="1" ht="17.25" customHeight="1">
      <c r="A20" s="71">
        <v>12</v>
      </c>
      <c r="B20" s="39"/>
      <c r="C20" s="73"/>
      <c r="D20" s="73"/>
      <c r="E20" s="73">
        <f t="shared" si="0"/>
        <v>0</v>
      </c>
      <c r="F20" s="2"/>
      <c r="G20" s="2"/>
      <c r="H20" s="2"/>
      <c r="I20" s="2"/>
      <c r="J20" s="2"/>
    </row>
    <row r="21" spans="1:10" s="5" customFormat="1" ht="43.5" customHeight="1">
      <c r="A21" s="30" t="s">
        <v>61</v>
      </c>
      <c r="B21" s="31" t="s">
        <v>69</v>
      </c>
      <c r="C21" s="32">
        <f>C22+C65+C77</f>
        <v>21186.9</v>
      </c>
      <c r="D21" s="32">
        <f>D22+D65+D77</f>
        <v>19682.400000000009</v>
      </c>
      <c r="E21" s="32">
        <f t="shared" si="0"/>
        <v>-1504.4999999999927</v>
      </c>
      <c r="F21" s="2"/>
      <c r="G21" s="2"/>
      <c r="H21" s="2"/>
      <c r="I21" s="2"/>
      <c r="J21" s="2"/>
    </row>
    <row r="22" spans="1:10" s="5" customFormat="1" ht="18" customHeight="1">
      <c r="A22" s="30" t="s">
        <v>70</v>
      </c>
      <c r="B22" s="31" t="s">
        <v>71</v>
      </c>
      <c r="C22" s="32">
        <f>SUM(C23,C26:C32,C36:C58,C62:C64)</f>
        <v>21186.9</v>
      </c>
      <c r="D22" s="32">
        <f>SUM(D23,D26:D32,D36:D58,D62:D64)</f>
        <v>19682.400000000009</v>
      </c>
      <c r="E22" s="32">
        <f t="shared" si="0"/>
        <v>-1504.4999999999927</v>
      </c>
      <c r="F22" s="2"/>
      <c r="G22" s="2"/>
      <c r="H22" s="2"/>
      <c r="I22" s="2"/>
      <c r="J22" s="2"/>
    </row>
    <row r="23" spans="1:10" s="5" customFormat="1" ht="18" customHeight="1">
      <c r="A23" s="71">
        <v>1</v>
      </c>
      <c r="B23" s="50" t="s">
        <v>25</v>
      </c>
      <c r="C23" s="72">
        <v>12341.9</v>
      </c>
      <c r="D23" s="72">
        <v>12569.6</v>
      </c>
      <c r="E23" s="33">
        <f t="shared" si="0"/>
        <v>227.70000000000073</v>
      </c>
      <c r="F23" s="2"/>
      <c r="G23" s="2"/>
      <c r="H23" s="2"/>
      <c r="I23" s="2"/>
      <c r="J23" s="2"/>
    </row>
    <row r="24" spans="1:10" s="5" customFormat="1" ht="18" customHeight="1">
      <c r="A24" s="74">
        <v>1.1000000000000001</v>
      </c>
      <c r="B24" s="18" t="s">
        <v>26</v>
      </c>
      <c r="C24" s="72">
        <v>360</v>
      </c>
      <c r="D24" s="72">
        <v>360</v>
      </c>
      <c r="E24" s="33">
        <f t="shared" si="0"/>
        <v>0</v>
      </c>
      <c r="F24" s="2"/>
      <c r="G24" s="2"/>
      <c r="H24" s="2"/>
      <c r="I24" s="2"/>
      <c r="J24" s="2"/>
    </row>
    <row r="25" spans="1:10" s="5" customFormat="1" ht="18" customHeight="1">
      <c r="A25" s="74">
        <v>1.2</v>
      </c>
      <c r="B25" s="18" t="s">
        <v>27</v>
      </c>
      <c r="C25" s="75"/>
      <c r="D25" s="75"/>
      <c r="E25" s="33">
        <f t="shared" si="0"/>
        <v>0</v>
      </c>
      <c r="F25" s="2"/>
      <c r="G25" s="2"/>
      <c r="H25" s="2"/>
      <c r="I25" s="2"/>
      <c r="J25" s="2"/>
    </row>
    <row r="26" spans="1:10" s="5" customFormat="1" ht="18" customHeight="1">
      <c r="A26" s="71">
        <v>2</v>
      </c>
      <c r="B26" s="14" t="s">
        <v>28</v>
      </c>
      <c r="C26" s="72">
        <v>5063.5</v>
      </c>
      <c r="D26" s="72">
        <v>4505.8</v>
      </c>
      <c r="E26" s="33">
        <f t="shared" si="0"/>
        <v>-557.69999999999982</v>
      </c>
      <c r="F26" s="2"/>
      <c r="G26" s="76"/>
      <c r="H26" s="2"/>
      <c r="I26" s="2"/>
      <c r="J26" s="2"/>
    </row>
    <row r="27" spans="1:10" s="5" customFormat="1" ht="18" customHeight="1">
      <c r="A27" s="71">
        <v>3</v>
      </c>
      <c r="B27" s="14" t="s">
        <v>29</v>
      </c>
      <c r="C27" s="72">
        <v>2024.1</v>
      </c>
      <c r="D27" s="72">
        <v>1176</v>
      </c>
      <c r="E27" s="33">
        <f t="shared" si="0"/>
        <v>-848.09999999999991</v>
      </c>
      <c r="F27" s="2"/>
      <c r="G27" s="2"/>
      <c r="H27" s="2"/>
      <c r="I27" s="2"/>
      <c r="J27" s="2"/>
    </row>
    <row r="28" spans="1:10" s="5" customFormat="1" ht="18" customHeight="1">
      <c r="A28" s="71">
        <v>4</v>
      </c>
      <c r="B28" s="14" t="s">
        <v>30</v>
      </c>
      <c r="C28" s="72">
        <v>660</v>
      </c>
      <c r="D28" s="72">
        <v>808.2</v>
      </c>
      <c r="E28" s="33">
        <f t="shared" si="0"/>
        <v>148.20000000000005</v>
      </c>
      <c r="F28" s="2"/>
      <c r="G28" s="2"/>
      <c r="H28" s="2"/>
      <c r="I28" s="2"/>
      <c r="J28" s="2"/>
    </row>
    <row r="29" spans="1:10" s="5" customFormat="1" ht="18" customHeight="1">
      <c r="A29" s="71">
        <v>5</v>
      </c>
      <c r="B29" s="14" t="s">
        <v>31</v>
      </c>
      <c r="C29" s="72">
        <v>90</v>
      </c>
      <c r="D29" s="72">
        <v>97.7</v>
      </c>
      <c r="E29" s="33">
        <f t="shared" si="0"/>
        <v>7.7000000000000028</v>
      </c>
      <c r="F29" s="2"/>
      <c r="G29" s="2"/>
      <c r="H29" s="2"/>
      <c r="I29" s="2"/>
      <c r="J29" s="2"/>
    </row>
    <row r="30" spans="1:10" s="5" customFormat="1" ht="16.5" customHeight="1">
      <c r="A30" s="71">
        <v>6</v>
      </c>
      <c r="B30" s="14" t="s">
        <v>32</v>
      </c>
      <c r="C30" s="72">
        <v>60</v>
      </c>
      <c r="D30" s="72">
        <v>118.9</v>
      </c>
      <c r="E30" s="33">
        <f t="shared" si="0"/>
        <v>58.900000000000006</v>
      </c>
      <c r="F30" s="2"/>
      <c r="G30" s="2"/>
      <c r="H30" s="2"/>
      <c r="I30" s="2"/>
      <c r="J30" s="2"/>
    </row>
    <row r="31" spans="1:10" s="5" customFormat="1" ht="17.25">
      <c r="A31" s="71">
        <v>7</v>
      </c>
      <c r="B31" s="14" t="s">
        <v>33</v>
      </c>
      <c r="C31" s="72">
        <v>30</v>
      </c>
      <c r="D31" s="72">
        <v>25</v>
      </c>
      <c r="E31" s="33">
        <f t="shared" si="0"/>
        <v>-5</v>
      </c>
      <c r="F31" s="2"/>
      <c r="G31" s="2"/>
      <c r="H31" s="2"/>
      <c r="I31" s="2"/>
      <c r="J31" s="2"/>
    </row>
    <row r="32" spans="1:10" s="5" customFormat="1" ht="17.25">
      <c r="A32" s="71">
        <v>8</v>
      </c>
      <c r="B32" s="14" t="s">
        <v>34</v>
      </c>
      <c r="C32" s="33">
        <f>SUM(C33:C35)</f>
        <v>48</v>
      </c>
      <c r="D32" s="33">
        <f>SUM(D33:D35)</f>
        <v>28.9</v>
      </c>
      <c r="E32" s="33">
        <f t="shared" si="0"/>
        <v>-19.100000000000001</v>
      </c>
      <c r="F32" s="2"/>
      <c r="G32" s="2"/>
      <c r="H32" s="2"/>
      <c r="I32" s="2"/>
      <c r="J32" s="2"/>
    </row>
    <row r="33" spans="1:10" s="35" customFormat="1" ht="17.25">
      <c r="A33" s="74">
        <v>8.1</v>
      </c>
      <c r="B33" s="18" t="s">
        <v>35</v>
      </c>
      <c r="C33" s="77">
        <v>24</v>
      </c>
      <c r="D33" s="77">
        <v>26</v>
      </c>
      <c r="E33" s="34">
        <f t="shared" si="0"/>
        <v>2</v>
      </c>
      <c r="F33" s="1"/>
      <c r="G33" s="1"/>
      <c r="H33" s="1"/>
      <c r="I33" s="1"/>
      <c r="J33" s="1"/>
    </row>
    <row r="34" spans="1:10" s="5" customFormat="1" ht="17.25">
      <c r="A34" s="74">
        <v>8.1999999999999993</v>
      </c>
      <c r="B34" s="18" t="s">
        <v>36</v>
      </c>
      <c r="C34" s="77"/>
      <c r="D34" s="77"/>
      <c r="E34" s="34">
        <f t="shared" si="0"/>
        <v>0</v>
      </c>
      <c r="F34" s="2"/>
      <c r="G34" s="2"/>
      <c r="H34" s="2"/>
      <c r="I34" s="2"/>
      <c r="J34" s="2"/>
    </row>
    <row r="35" spans="1:10" s="5" customFormat="1" ht="18" customHeight="1">
      <c r="A35" s="74">
        <v>8.3000000000000007</v>
      </c>
      <c r="B35" s="18" t="s">
        <v>37</v>
      </c>
      <c r="C35" s="77">
        <v>24</v>
      </c>
      <c r="D35" s="77">
        <v>2.9</v>
      </c>
      <c r="E35" s="34">
        <f t="shared" si="0"/>
        <v>-21.1</v>
      </c>
      <c r="F35" s="2"/>
      <c r="G35" s="2"/>
      <c r="H35" s="2"/>
      <c r="I35" s="2"/>
      <c r="J35" s="2"/>
    </row>
    <row r="36" spans="1:10" s="5" customFormat="1" ht="18" customHeight="1">
      <c r="A36" s="71">
        <v>9</v>
      </c>
      <c r="B36" s="14" t="s">
        <v>38</v>
      </c>
      <c r="C36" s="73"/>
      <c r="D36" s="73"/>
      <c r="E36" s="33">
        <f t="shared" si="0"/>
        <v>0</v>
      </c>
      <c r="F36" s="2"/>
      <c r="G36" s="2"/>
      <c r="H36" s="2"/>
      <c r="I36" s="2"/>
      <c r="J36" s="2"/>
    </row>
    <row r="37" spans="1:10" s="5" customFormat="1" ht="18" customHeight="1">
      <c r="A37" s="71">
        <v>10</v>
      </c>
      <c r="B37" s="14" t="s">
        <v>39</v>
      </c>
      <c r="C37" s="72">
        <v>82.2</v>
      </c>
      <c r="D37" s="72">
        <v>78.900000000000006</v>
      </c>
      <c r="E37" s="33">
        <f t="shared" si="0"/>
        <v>-3.2999999999999972</v>
      </c>
      <c r="F37" s="2"/>
      <c r="G37" s="2"/>
      <c r="H37" s="2"/>
      <c r="I37" s="2"/>
      <c r="J37" s="2"/>
    </row>
    <row r="38" spans="1:10" s="5" customFormat="1" ht="18" customHeight="1">
      <c r="A38" s="71">
        <v>11</v>
      </c>
      <c r="B38" s="14" t="s">
        <v>40</v>
      </c>
      <c r="C38" s="72">
        <v>25</v>
      </c>
      <c r="D38" s="72">
        <v>12.2</v>
      </c>
      <c r="E38" s="33">
        <f t="shared" si="0"/>
        <v>-12.8</v>
      </c>
      <c r="F38" s="2"/>
      <c r="G38" s="2"/>
      <c r="H38" s="2"/>
      <c r="I38" s="2"/>
      <c r="J38" s="2"/>
    </row>
    <row r="39" spans="1:10" s="5" customFormat="1" ht="18" customHeight="1">
      <c r="A39" s="71">
        <v>12</v>
      </c>
      <c r="B39" s="22" t="s">
        <v>41</v>
      </c>
      <c r="C39" s="73"/>
      <c r="D39" s="73"/>
      <c r="E39" s="33">
        <f t="shared" si="0"/>
        <v>0</v>
      </c>
      <c r="F39" s="2"/>
      <c r="G39" s="2"/>
      <c r="H39" s="2"/>
      <c r="I39" s="2"/>
      <c r="J39" s="2"/>
    </row>
    <row r="40" spans="1:10" s="5" customFormat="1" ht="18" customHeight="1">
      <c r="A40" s="71">
        <v>13</v>
      </c>
      <c r="B40" s="14" t="s">
        <v>42</v>
      </c>
      <c r="C40" s="73"/>
      <c r="D40" s="73"/>
      <c r="E40" s="33">
        <f t="shared" si="0"/>
        <v>0</v>
      </c>
      <c r="F40" s="2"/>
      <c r="G40" s="2"/>
      <c r="H40" s="2"/>
      <c r="I40" s="2"/>
      <c r="J40" s="2"/>
    </row>
    <row r="41" spans="1:10" s="5" customFormat="1" ht="18" customHeight="1">
      <c r="A41" s="71">
        <v>14</v>
      </c>
      <c r="B41" s="14" t="s">
        <v>43</v>
      </c>
      <c r="C41" s="73"/>
      <c r="D41" s="73"/>
      <c r="E41" s="33">
        <f t="shared" si="0"/>
        <v>0</v>
      </c>
      <c r="F41" s="2"/>
      <c r="G41" s="2"/>
      <c r="H41" s="2"/>
      <c r="I41" s="2"/>
      <c r="J41" s="2"/>
    </row>
    <row r="42" spans="1:10" s="5" customFormat="1" ht="18" customHeight="1">
      <c r="A42" s="71">
        <v>15</v>
      </c>
      <c r="B42" s="14" t="s">
        <v>44</v>
      </c>
      <c r="C42" s="72">
        <v>66.7</v>
      </c>
      <c r="D42" s="72">
        <v>68.2</v>
      </c>
      <c r="E42" s="33">
        <f t="shared" si="0"/>
        <v>1.5</v>
      </c>
      <c r="F42" s="2"/>
      <c r="G42" s="2"/>
      <c r="H42" s="2"/>
      <c r="I42" s="2"/>
      <c r="J42" s="2"/>
    </row>
    <row r="43" spans="1:10" s="5" customFormat="1" ht="18" customHeight="1">
      <c r="A43" s="71">
        <v>16</v>
      </c>
      <c r="B43" s="14" t="s">
        <v>45</v>
      </c>
      <c r="C43" s="72"/>
      <c r="D43" s="72"/>
      <c r="E43" s="33">
        <f t="shared" si="0"/>
        <v>0</v>
      </c>
      <c r="F43" s="2"/>
      <c r="G43" s="2"/>
      <c r="H43" s="2"/>
      <c r="I43" s="2"/>
      <c r="J43" s="2"/>
    </row>
    <row r="44" spans="1:10" s="5" customFormat="1" ht="18" customHeight="1">
      <c r="A44" s="71">
        <v>17</v>
      </c>
      <c r="B44" s="14" t="s">
        <v>46</v>
      </c>
      <c r="C44" s="72">
        <v>47.4</v>
      </c>
      <c r="D44" s="72"/>
      <c r="E44" s="33">
        <f t="shared" si="0"/>
        <v>-47.4</v>
      </c>
      <c r="F44" s="2"/>
      <c r="G44" s="2"/>
      <c r="H44" s="2"/>
      <c r="I44" s="2"/>
      <c r="J44" s="2"/>
    </row>
    <row r="45" spans="1:10" s="5" customFormat="1" ht="18" customHeight="1">
      <c r="A45" s="71">
        <v>18</v>
      </c>
      <c r="B45" s="14" t="s">
        <v>47</v>
      </c>
      <c r="C45" s="73"/>
      <c r="D45" s="73">
        <v>48</v>
      </c>
      <c r="E45" s="33">
        <f t="shared" si="0"/>
        <v>48</v>
      </c>
      <c r="F45" s="2"/>
      <c r="G45" s="2"/>
      <c r="H45" s="2"/>
      <c r="I45" s="2"/>
      <c r="J45" s="2"/>
    </row>
    <row r="46" spans="1:10" s="5" customFormat="1" ht="18" customHeight="1">
      <c r="A46" s="71">
        <v>19</v>
      </c>
      <c r="B46" s="14" t="s">
        <v>48</v>
      </c>
      <c r="C46" s="33"/>
      <c r="D46" s="33"/>
      <c r="E46" s="33">
        <f t="shared" si="0"/>
        <v>0</v>
      </c>
      <c r="F46" s="2"/>
      <c r="G46" s="2"/>
      <c r="H46" s="2"/>
      <c r="I46" s="2"/>
      <c r="J46" s="2"/>
    </row>
    <row r="47" spans="1:10" s="5" customFormat="1" ht="18" customHeight="1">
      <c r="A47" s="71">
        <v>20</v>
      </c>
      <c r="B47" s="14" t="s">
        <v>49</v>
      </c>
      <c r="C47" s="33"/>
      <c r="D47" s="33"/>
      <c r="E47" s="33">
        <f t="shared" si="0"/>
        <v>0</v>
      </c>
      <c r="F47" s="2"/>
      <c r="G47" s="2"/>
      <c r="H47" s="2"/>
      <c r="I47" s="2"/>
      <c r="J47" s="2"/>
    </row>
    <row r="48" spans="1:10" s="5" customFormat="1" ht="18" customHeight="1">
      <c r="A48" s="71">
        <v>21</v>
      </c>
      <c r="B48" s="14" t="s">
        <v>50</v>
      </c>
      <c r="C48" s="33"/>
      <c r="D48" s="33">
        <v>5</v>
      </c>
      <c r="E48" s="33">
        <f t="shared" si="0"/>
        <v>5</v>
      </c>
      <c r="F48" s="2"/>
      <c r="G48" s="2"/>
      <c r="H48" s="2"/>
      <c r="I48" s="2"/>
      <c r="J48" s="2"/>
    </row>
    <row r="49" spans="1:10" s="5" customFormat="1" ht="18" customHeight="1">
      <c r="A49" s="71">
        <v>22</v>
      </c>
      <c r="B49" s="14" t="s">
        <v>51</v>
      </c>
      <c r="C49" s="33">
        <v>52.6</v>
      </c>
      <c r="D49" s="33">
        <v>95</v>
      </c>
      <c r="E49" s="33">
        <f t="shared" si="0"/>
        <v>42.4</v>
      </c>
      <c r="F49" s="2"/>
      <c r="G49" s="2"/>
      <c r="H49" s="2"/>
      <c r="I49" s="2"/>
      <c r="J49" s="2"/>
    </row>
    <row r="50" spans="1:10" s="5" customFormat="1" ht="18" customHeight="1">
      <c r="A50" s="71">
        <v>23</v>
      </c>
      <c r="B50" s="14" t="s">
        <v>52</v>
      </c>
      <c r="C50" s="78">
        <v>3</v>
      </c>
      <c r="D50" s="78">
        <v>3</v>
      </c>
      <c r="E50" s="33">
        <f t="shared" si="0"/>
        <v>0</v>
      </c>
      <c r="F50" s="2"/>
      <c r="G50" s="2"/>
      <c r="H50" s="2"/>
      <c r="I50" s="2"/>
      <c r="J50" s="2"/>
    </row>
    <row r="51" spans="1:10" s="5" customFormat="1" ht="18" customHeight="1">
      <c r="A51" s="71">
        <v>24</v>
      </c>
      <c r="B51" s="14" t="s">
        <v>99</v>
      </c>
      <c r="C51" s="33"/>
      <c r="D51" s="33"/>
      <c r="E51" s="33">
        <f t="shared" si="0"/>
        <v>0</v>
      </c>
      <c r="F51" s="2"/>
      <c r="G51" s="2"/>
      <c r="H51" s="2"/>
      <c r="I51" s="2"/>
      <c r="J51" s="2"/>
    </row>
    <row r="52" spans="1:10" s="5" customFormat="1" ht="18" customHeight="1">
      <c r="A52" s="71">
        <v>25</v>
      </c>
      <c r="B52" s="14" t="s">
        <v>53</v>
      </c>
      <c r="C52" s="33"/>
      <c r="D52" s="33"/>
      <c r="E52" s="33">
        <f t="shared" si="0"/>
        <v>0</v>
      </c>
      <c r="F52" s="2"/>
      <c r="G52" s="2"/>
      <c r="H52" s="2"/>
      <c r="I52" s="2"/>
      <c r="J52" s="2"/>
    </row>
    <row r="53" spans="1:10" s="5" customFormat="1" ht="17.25" customHeight="1">
      <c r="A53" s="71">
        <v>26</v>
      </c>
      <c r="B53" s="14" t="s">
        <v>54</v>
      </c>
      <c r="C53" s="33">
        <v>24</v>
      </c>
      <c r="D53" s="78"/>
      <c r="E53" s="33">
        <f t="shared" si="0"/>
        <v>-24</v>
      </c>
      <c r="F53" s="2"/>
      <c r="G53" s="2"/>
      <c r="H53" s="2"/>
      <c r="I53" s="2"/>
      <c r="J53" s="2"/>
    </row>
    <row r="54" spans="1:10" s="5" customFormat="1" ht="17.25" customHeight="1">
      <c r="A54" s="71">
        <v>27</v>
      </c>
      <c r="B54" s="26" t="s">
        <v>98</v>
      </c>
      <c r="C54" s="33"/>
      <c r="D54" s="33"/>
      <c r="E54" s="33">
        <f t="shared" si="0"/>
        <v>0</v>
      </c>
      <c r="F54" s="2"/>
      <c r="G54" s="2"/>
      <c r="H54" s="2"/>
      <c r="I54" s="2"/>
      <c r="J54" s="2"/>
    </row>
    <row r="55" spans="1:10" s="5" customFormat="1" ht="18" customHeight="1">
      <c r="A55" s="71">
        <v>28</v>
      </c>
      <c r="B55" s="14" t="s">
        <v>55</v>
      </c>
      <c r="C55" s="78">
        <v>40</v>
      </c>
      <c r="D55" s="78"/>
      <c r="E55" s="33">
        <f t="shared" si="0"/>
        <v>-40</v>
      </c>
      <c r="F55" s="2"/>
      <c r="G55" s="2"/>
      <c r="H55" s="2"/>
      <c r="I55" s="2"/>
      <c r="J55" s="2"/>
    </row>
    <row r="56" spans="1:10" s="5" customFormat="1" ht="18" customHeight="1">
      <c r="A56" s="71">
        <v>29</v>
      </c>
      <c r="B56" s="39" t="s">
        <v>108</v>
      </c>
      <c r="C56" s="33"/>
      <c r="D56" s="33">
        <v>42</v>
      </c>
      <c r="E56" s="73">
        <f t="shared" si="0"/>
        <v>42</v>
      </c>
      <c r="F56" s="2"/>
      <c r="G56" s="2"/>
      <c r="H56" s="2"/>
      <c r="I56" s="2"/>
      <c r="J56" s="2"/>
    </row>
    <row r="57" spans="1:10" s="5" customFormat="1" ht="18" customHeight="1">
      <c r="A57" s="71">
        <v>30</v>
      </c>
      <c r="B57" s="39"/>
      <c r="C57" s="33"/>
      <c r="D57" s="33"/>
      <c r="E57" s="73">
        <f>D57-C57</f>
        <v>0</v>
      </c>
      <c r="F57" s="2"/>
      <c r="G57" s="2"/>
      <c r="H57" s="2"/>
      <c r="I57" s="2"/>
      <c r="J57" s="2"/>
    </row>
    <row r="58" spans="1:10" s="5" customFormat="1" ht="18" customHeight="1">
      <c r="A58" s="71">
        <v>31</v>
      </c>
      <c r="B58" s="36" t="s">
        <v>72</v>
      </c>
      <c r="C58" s="33">
        <f>SUM(C59:C61)</f>
        <v>0</v>
      </c>
      <c r="D58" s="33">
        <f>SUM(D59:D61)</f>
        <v>0</v>
      </c>
      <c r="E58" s="33">
        <f t="shared" si="0"/>
        <v>0</v>
      </c>
      <c r="F58" s="2"/>
      <c r="G58" s="2"/>
      <c r="H58" s="2"/>
      <c r="I58" s="2"/>
      <c r="J58" s="2"/>
    </row>
    <row r="59" spans="1:10" s="5" customFormat="1" ht="15" customHeight="1">
      <c r="A59" s="79">
        <v>31.1</v>
      </c>
      <c r="B59" s="37" t="s">
        <v>4</v>
      </c>
      <c r="C59" s="77"/>
      <c r="D59" s="77"/>
      <c r="E59" s="33">
        <f t="shared" si="0"/>
        <v>0</v>
      </c>
      <c r="F59" s="2"/>
      <c r="G59" s="2"/>
      <c r="H59" s="2"/>
      <c r="I59" s="2"/>
      <c r="J59" s="2"/>
    </row>
    <row r="60" spans="1:10" s="5" customFormat="1" ht="15" customHeight="1">
      <c r="A60" s="79">
        <v>31.2</v>
      </c>
      <c r="B60" s="37" t="s">
        <v>5</v>
      </c>
      <c r="C60" s="77"/>
      <c r="D60" s="77"/>
      <c r="E60" s="33">
        <f t="shared" si="0"/>
        <v>0</v>
      </c>
      <c r="F60" s="2"/>
      <c r="G60" s="2"/>
      <c r="H60" s="2"/>
      <c r="I60" s="2"/>
      <c r="J60" s="2"/>
    </row>
    <row r="61" spans="1:10" s="5" customFormat="1" ht="15" customHeight="1">
      <c r="A61" s="79">
        <v>31.3</v>
      </c>
      <c r="B61" s="38" t="s">
        <v>73</v>
      </c>
      <c r="C61" s="77"/>
      <c r="D61" s="77"/>
      <c r="E61" s="33">
        <f>D61-C61</f>
        <v>0</v>
      </c>
      <c r="F61" s="2"/>
      <c r="G61" s="2"/>
      <c r="H61" s="2"/>
      <c r="I61" s="2"/>
      <c r="J61" s="2"/>
    </row>
    <row r="62" spans="1:10" ht="20.25" customHeight="1">
      <c r="A62" s="80">
        <v>32</v>
      </c>
      <c r="B62" s="23" t="s">
        <v>58</v>
      </c>
      <c r="C62" s="73">
        <v>18</v>
      </c>
      <c r="D62" s="73"/>
      <c r="E62" s="33">
        <f>D62-C62</f>
        <v>-18</v>
      </c>
    </row>
    <row r="63" spans="1:10" s="5" customFormat="1" ht="18" customHeight="1">
      <c r="A63" s="80">
        <v>33</v>
      </c>
      <c r="B63" s="36" t="s">
        <v>74</v>
      </c>
      <c r="C63" s="72">
        <v>510.5</v>
      </c>
      <c r="D63" s="73"/>
      <c r="E63" s="33">
        <f t="shared" si="0"/>
        <v>-510.5</v>
      </c>
      <c r="F63" s="2"/>
      <c r="G63" s="2"/>
      <c r="H63" s="2"/>
      <c r="I63" s="2"/>
      <c r="J63" s="2"/>
    </row>
    <row r="64" spans="1:10" s="5" customFormat="1" ht="18" customHeight="1">
      <c r="A64" s="80">
        <v>34</v>
      </c>
      <c r="B64" s="39" t="s">
        <v>75</v>
      </c>
      <c r="C64" s="73"/>
      <c r="D64" s="73"/>
      <c r="E64" s="33">
        <f t="shared" si="0"/>
        <v>0</v>
      </c>
      <c r="F64" s="2"/>
      <c r="G64" s="2"/>
      <c r="H64" s="2"/>
      <c r="I64" s="2"/>
      <c r="J64" s="2"/>
    </row>
    <row r="65" spans="1:10" s="5" customFormat="1" ht="18" customHeight="1">
      <c r="A65" s="81" t="s">
        <v>76</v>
      </c>
      <c r="B65" s="31" t="s">
        <v>77</v>
      </c>
      <c r="C65" s="32">
        <f>C66+C73+C76</f>
        <v>0</v>
      </c>
      <c r="D65" s="32">
        <f>D66+D73+D76</f>
        <v>0</v>
      </c>
      <c r="E65" s="32">
        <f t="shared" si="0"/>
        <v>0</v>
      </c>
      <c r="F65" s="2"/>
      <c r="G65" s="2"/>
      <c r="H65" s="2"/>
      <c r="I65" s="2"/>
      <c r="J65" s="2"/>
    </row>
    <row r="66" spans="1:10" s="5" customFormat="1" ht="18" customHeight="1">
      <c r="A66" s="80">
        <v>1</v>
      </c>
      <c r="B66" s="40" t="s">
        <v>78</v>
      </c>
      <c r="C66" s="33">
        <f>SUM(C67:C72)</f>
        <v>0</v>
      </c>
      <c r="D66" s="33">
        <f>SUM(D67:D72)</f>
        <v>0</v>
      </c>
      <c r="E66" s="33">
        <f t="shared" si="0"/>
        <v>0</v>
      </c>
      <c r="F66" s="2"/>
      <c r="G66" s="2"/>
      <c r="H66" s="2"/>
      <c r="I66" s="2"/>
      <c r="J66" s="2"/>
    </row>
    <row r="67" spans="1:10" s="5" customFormat="1" ht="18" customHeight="1">
      <c r="A67" s="79">
        <v>1.1000000000000001</v>
      </c>
      <c r="B67" s="41" t="s">
        <v>79</v>
      </c>
      <c r="C67" s="77"/>
      <c r="D67" s="77"/>
      <c r="E67" s="33">
        <f t="shared" si="0"/>
        <v>0</v>
      </c>
      <c r="F67" s="2"/>
      <c r="G67" s="2"/>
      <c r="H67" s="2"/>
      <c r="I67" s="2"/>
      <c r="J67" s="2"/>
    </row>
    <row r="68" spans="1:10" s="5" customFormat="1" ht="18" customHeight="1">
      <c r="A68" s="79">
        <v>1.2</v>
      </c>
      <c r="B68" s="41" t="s">
        <v>80</v>
      </c>
      <c r="C68" s="77"/>
      <c r="D68" s="77"/>
      <c r="E68" s="33">
        <f t="shared" si="0"/>
        <v>0</v>
      </c>
      <c r="F68" s="2"/>
      <c r="G68" s="2"/>
      <c r="H68" s="2"/>
      <c r="I68" s="2"/>
      <c r="J68" s="2"/>
    </row>
    <row r="69" spans="1:10" s="5" customFormat="1" ht="18" customHeight="1">
      <c r="A69" s="79">
        <v>1.3</v>
      </c>
      <c r="B69" s="41" t="s">
        <v>81</v>
      </c>
      <c r="C69" s="77"/>
      <c r="D69" s="77"/>
      <c r="E69" s="33">
        <f t="shared" si="0"/>
        <v>0</v>
      </c>
      <c r="F69" s="2"/>
      <c r="G69" s="2"/>
      <c r="H69" s="2"/>
      <c r="I69" s="2"/>
      <c r="J69" s="2"/>
    </row>
    <row r="70" spans="1:10" s="5" customFormat="1" ht="18" customHeight="1">
      <c r="A70" s="79">
        <v>1.4</v>
      </c>
      <c r="B70" s="41" t="s">
        <v>82</v>
      </c>
      <c r="C70" s="77"/>
      <c r="D70" s="77"/>
      <c r="E70" s="34">
        <f t="shared" si="0"/>
        <v>0</v>
      </c>
      <c r="F70" s="2"/>
      <c r="G70" s="2"/>
      <c r="H70" s="2"/>
      <c r="I70" s="2"/>
      <c r="J70" s="2"/>
    </row>
    <row r="71" spans="1:10" s="35" customFormat="1" ht="18.75" customHeight="1">
      <c r="A71" s="79">
        <v>1.5</v>
      </c>
      <c r="B71" s="41" t="s">
        <v>83</v>
      </c>
      <c r="C71" s="77"/>
      <c r="D71" s="77"/>
      <c r="E71" s="77">
        <f>D71-C71</f>
        <v>0</v>
      </c>
      <c r="F71" s="1"/>
      <c r="G71" s="1"/>
      <c r="H71" s="1"/>
      <c r="I71" s="1"/>
      <c r="J71" s="1"/>
    </row>
    <row r="72" spans="1:10" s="5" customFormat="1" ht="18" customHeight="1">
      <c r="A72" s="79">
        <v>1.6</v>
      </c>
      <c r="B72" s="41"/>
      <c r="C72" s="77"/>
      <c r="D72" s="77"/>
      <c r="E72" s="77">
        <f>D72-C72</f>
        <v>0</v>
      </c>
      <c r="F72" s="2"/>
      <c r="G72" s="2"/>
      <c r="H72" s="2"/>
      <c r="I72" s="2"/>
      <c r="J72" s="2"/>
    </row>
    <row r="73" spans="1:10" s="35" customFormat="1" ht="21.75" customHeight="1">
      <c r="A73" s="80">
        <v>2</v>
      </c>
      <c r="B73" s="40" t="s">
        <v>84</v>
      </c>
      <c r="C73" s="33">
        <f>SUM(C74:C75)</f>
        <v>0</v>
      </c>
      <c r="D73" s="33">
        <f>SUM(D74:D75)</f>
        <v>0</v>
      </c>
      <c r="E73" s="33">
        <f t="shared" si="0"/>
        <v>0</v>
      </c>
      <c r="F73" s="1"/>
      <c r="G73" s="1"/>
      <c r="H73" s="1"/>
      <c r="I73" s="1"/>
      <c r="J73" s="1"/>
    </row>
    <row r="74" spans="1:10" s="35" customFormat="1" ht="18" customHeight="1">
      <c r="A74" s="79">
        <v>2.1</v>
      </c>
      <c r="B74" s="42" t="s">
        <v>85</v>
      </c>
      <c r="C74" s="77"/>
      <c r="D74" s="77"/>
      <c r="E74" s="34">
        <f t="shared" si="0"/>
        <v>0</v>
      </c>
      <c r="F74" s="1"/>
      <c r="G74" s="1"/>
      <c r="H74" s="1"/>
      <c r="I74" s="1"/>
      <c r="J74" s="1"/>
    </row>
    <row r="75" spans="1:10" s="35" customFormat="1" ht="17.25" customHeight="1">
      <c r="A75" s="79">
        <v>2.2000000000000002</v>
      </c>
      <c r="B75" s="42" t="s">
        <v>86</v>
      </c>
      <c r="C75" s="77"/>
      <c r="D75" s="77"/>
      <c r="E75" s="34">
        <f t="shared" si="0"/>
        <v>0</v>
      </c>
      <c r="F75" s="1"/>
      <c r="G75" s="1"/>
      <c r="H75" s="1"/>
      <c r="I75" s="1"/>
      <c r="J75" s="1"/>
    </row>
    <row r="76" spans="1:10" s="44" customFormat="1" ht="35.25" customHeight="1">
      <c r="A76" s="80">
        <v>3</v>
      </c>
      <c r="B76" s="43" t="s">
        <v>87</v>
      </c>
      <c r="C76" s="82"/>
      <c r="D76" s="82"/>
      <c r="E76" s="34">
        <f>D76-C76</f>
        <v>0</v>
      </c>
      <c r="F76" s="83"/>
      <c r="G76" s="83"/>
    </row>
    <row r="77" spans="1:10" s="35" customFormat="1" ht="35.25" customHeight="1">
      <c r="A77" s="84" t="s">
        <v>88</v>
      </c>
      <c r="B77" s="45" t="s">
        <v>89</v>
      </c>
      <c r="C77" s="46">
        <f>SUM(C78:C79)</f>
        <v>0</v>
      </c>
      <c r="D77" s="46">
        <f>SUM(D78:D79)</f>
        <v>0</v>
      </c>
      <c r="E77" s="46">
        <f t="shared" ref="E77:E80" si="1">D77-C77</f>
        <v>0</v>
      </c>
      <c r="F77" s="1"/>
      <c r="G77" s="1"/>
      <c r="H77" s="1"/>
      <c r="I77" s="1"/>
      <c r="J77" s="1"/>
    </row>
    <row r="78" spans="1:10" s="35" customFormat="1" ht="16.5" customHeight="1">
      <c r="A78" s="79">
        <v>1</v>
      </c>
      <c r="B78" s="50" t="s">
        <v>104</v>
      </c>
      <c r="C78" s="72"/>
      <c r="D78" s="73"/>
      <c r="E78" s="73">
        <f t="shared" si="1"/>
        <v>0</v>
      </c>
      <c r="F78" s="1"/>
      <c r="G78" s="1"/>
      <c r="H78" s="1"/>
      <c r="I78" s="1"/>
      <c r="J78" s="1"/>
    </row>
    <row r="79" spans="1:10" s="35" customFormat="1" ht="15.75" customHeight="1">
      <c r="A79" s="79">
        <v>2</v>
      </c>
      <c r="B79" s="50"/>
      <c r="C79" s="73"/>
      <c r="D79" s="73"/>
      <c r="E79" s="73">
        <f t="shared" si="1"/>
        <v>0</v>
      </c>
      <c r="F79" s="1"/>
      <c r="G79" s="1"/>
      <c r="H79" s="1"/>
      <c r="I79" s="1"/>
      <c r="J79" s="1"/>
    </row>
    <row r="80" spans="1:10" s="35" customFormat="1" ht="43.5" customHeight="1">
      <c r="A80" s="30" t="s">
        <v>90</v>
      </c>
      <c r="B80" s="31" t="s">
        <v>91</v>
      </c>
      <c r="C80" s="32">
        <f>C7+C8-C21</f>
        <v>1525.2999999999993</v>
      </c>
      <c r="D80" s="32">
        <f>D7+D8-D21</f>
        <v>862.89999999999054</v>
      </c>
      <c r="E80" s="32">
        <f t="shared" si="1"/>
        <v>-662.40000000000873</v>
      </c>
      <c r="F80" s="1"/>
      <c r="G80" s="1"/>
      <c r="H80" s="1"/>
      <c r="I80" s="1"/>
      <c r="J80" s="1"/>
    </row>
    <row r="81" spans="1:10" s="5" customFormat="1" ht="12.75" customHeight="1">
      <c r="A81" s="47"/>
      <c r="B81" s="48"/>
      <c r="C81" s="26"/>
      <c r="D81" s="26"/>
      <c r="E81" s="26"/>
      <c r="F81" s="2"/>
      <c r="G81" s="2"/>
      <c r="H81" s="2"/>
      <c r="I81" s="2"/>
      <c r="J81" s="2"/>
    </row>
    <row r="82" spans="1:10" s="5" customFormat="1" ht="12.75" customHeight="1">
      <c r="A82" s="47"/>
      <c r="B82" s="49" t="s">
        <v>93</v>
      </c>
      <c r="C82" s="26"/>
      <c r="D82" s="26"/>
      <c r="E82" s="26"/>
      <c r="F82" s="2"/>
      <c r="G82" s="2"/>
      <c r="H82" s="2"/>
      <c r="I82" s="2"/>
      <c r="J82" s="2"/>
    </row>
    <row r="83" spans="1:10" s="5" customFormat="1" ht="12.75" customHeight="1">
      <c r="A83" s="26"/>
      <c r="B83" s="4"/>
      <c r="C83" s="26"/>
      <c r="D83" s="26"/>
      <c r="E83" s="26"/>
      <c r="F83" s="2"/>
      <c r="G83" s="2"/>
      <c r="H83" s="2"/>
      <c r="I83" s="2"/>
      <c r="J83" s="2"/>
    </row>
    <row r="84" spans="1:10" s="5" customFormat="1" ht="12.75" hidden="1" customHeight="1">
      <c r="A84" s="26"/>
      <c r="B84" s="4"/>
      <c r="C84" s="26"/>
      <c r="D84" s="26"/>
      <c r="E84" s="26"/>
      <c r="F84" s="2"/>
      <c r="G84" s="2"/>
      <c r="H84" s="2"/>
      <c r="I84" s="2"/>
      <c r="J84" s="2"/>
    </row>
    <row r="85" spans="1:10" s="5" customFormat="1" ht="12.75" hidden="1" customHeight="1">
      <c r="A85" s="26"/>
      <c r="B85" s="4"/>
      <c r="C85" s="26"/>
      <c r="D85" s="26"/>
      <c r="E85" s="26"/>
      <c r="F85" s="2"/>
      <c r="G85" s="2"/>
      <c r="H85" s="2"/>
      <c r="I85" s="2"/>
      <c r="J85" s="2"/>
    </row>
    <row r="86" spans="1:10" s="5" customFormat="1" ht="12.75" hidden="1" customHeight="1">
      <c r="A86" s="26"/>
      <c r="B86" s="4"/>
      <c r="C86" s="26"/>
      <c r="D86" s="26"/>
      <c r="E86" s="26"/>
      <c r="F86" s="2"/>
      <c r="G86" s="2"/>
      <c r="H86" s="2"/>
      <c r="I86" s="2"/>
      <c r="J86" s="2"/>
    </row>
    <row r="87" spans="1:10" s="5" customFormat="1" ht="17.25" hidden="1">
      <c r="B87" s="85" t="s">
        <v>2</v>
      </c>
      <c r="C87" s="4"/>
      <c r="D87" s="86" t="s">
        <v>106</v>
      </c>
      <c r="E87" s="86"/>
      <c r="F87" s="2"/>
      <c r="G87" s="2"/>
      <c r="H87" s="2"/>
      <c r="I87" s="2"/>
      <c r="J87" s="2"/>
    </row>
    <row r="88" spans="1:10" ht="13.5" hidden="1" customHeight="1">
      <c r="A88" s="5"/>
      <c r="B88" s="5" t="s">
        <v>92</v>
      </c>
      <c r="C88" s="5"/>
      <c r="D88" s="61" t="s">
        <v>63</v>
      </c>
      <c r="E88" s="61"/>
    </row>
    <row r="89" spans="1:10" ht="7.5" hidden="1" customHeight="1">
      <c r="A89" s="5"/>
      <c r="B89" s="5"/>
      <c r="C89" s="5"/>
      <c r="D89" s="27"/>
      <c r="E89" s="27"/>
    </row>
    <row r="90" spans="1:10" ht="17.25" hidden="1">
      <c r="B90" s="35" t="s">
        <v>3</v>
      </c>
      <c r="D90" s="86" t="s">
        <v>105</v>
      </c>
      <c r="E90" s="86"/>
    </row>
    <row r="91" spans="1:10" ht="12" hidden="1" customHeight="1">
      <c r="D91" s="61" t="s">
        <v>63</v>
      </c>
      <c r="E91" s="61"/>
    </row>
    <row r="92" spans="1:10" hidden="1">
      <c r="B92" s="7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2018-08-01T08:21:57Z</dcterms:modified>
</cp:coreProperties>
</file>